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1.xml" ContentType="application/vnd.ms-excel.person+xml"/>
  <Override PartName="/xl/persons/person.xml" ContentType="application/vnd.ms-excel.person+xml"/>
  <Override PartName="/xl/persons/person0.xml" ContentType="application/vnd.ms-excel.person+xml"/>
  <Override PartName="/xl/persons/person5.xml" ContentType="application/vnd.ms-excel.person+xml"/>
  <Override PartName="/xl/persons/person4.xml" ContentType="application/vnd.ms-excel.person+xml"/>
  <Override PartName="/xl/persons/person2.xml" ContentType="application/vnd.ms-excel.person+xml"/>
  <Override PartName="/xl/persons/person3.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Z:\대구북구센터 식단\2025년\10월 식단\2. 어린이급식소 2025년 10월 조리안내서\2025년 10월(죽형+일반형) 식단 조리안내서\"/>
    </mc:Choice>
  </mc:AlternateContent>
  <xr:revisionPtr revIDLastSave="0" documentId="13_ncr:1_{38D694EC-C393-4A29-B9A9-E6FFC304D9D3}" xr6:coauthVersionLast="47" xr6:coauthVersionMax="47" xr10:uidLastSave="{00000000-0000-0000-0000-000000000000}"/>
  <bookViews>
    <workbookView xWindow="29925" yWindow="1125" windowWidth="21600" windowHeight="11295" xr2:uid="{00000000-000D-0000-FFFF-FFFF00000000}"/>
  </bookViews>
  <sheets>
    <sheet name="10일" sheetId="13" r:id="rId1"/>
    <sheet name="11일" sheetId="15"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8" i="13" l="1"/>
  <c r="F28" i="13" s="1"/>
  <c r="D27" i="13"/>
  <c r="F27" i="13" s="1"/>
  <c r="D26" i="13"/>
  <c r="F26" i="13" s="1"/>
  <c r="D25" i="13"/>
  <c r="F25" i="13" s="1"/>
  <c r="D24" i="13"/>
  <c r="F24" i="13" s="1"/>
  <c r="D23" i="13"/>
  <c r="F23" i="13" s="1"/>
  <c r="D31" i="15"/>
  <c r="F31" i="15" s="1"/>
  <c r="D30" i="15"/>
  <c r="F30" i="15" s="1"/>
  <c r="D29" i="15"/>
  <c r="F29" i="15" s="1"/>
  <c r="D28" i="15"/>
  <c r="F28" i="15" s="1"/>
  <c r="D27" i="15"/>
  <c r="F27" i="15" s="1"/>
  <c r="D26" i="15"/>
  <c r="F26" i="15" s="1"/>
  <c r="D25" i="15"/>
  <c r="F25" i="15" s="1"/>
  <c r="D24" i="15"/>
  <c r="F24" i="15" s="1"/>
  <c r="D23" i="15"/>
  <c r="F23" i="15" s="1"/>
  <c r="D22" i="15"/>
  <c r="F22" i="15" s="1"/>
  <c r="D21" i="15"/>
  <c r="F21" i="15" s="1"/>
  <c r="D20" i="15"/>
  <c r="F20" i="15" s="1"/>
  <c r="D19" i="15"/>
  <c r="F19" i="15" s="1"/>
  <c r="D18" i="15"/>
  <c r="F18" i="15" s="1"/>
  <c r="D17" i="15"/>
  <c r="F17" i="15" s="1"/>
  <c r="D16" i="15"/>
  <c r="F16" i="15" s="1"/>
  <c r="D15" i="15"/>
  <c r="F15" i="15" s="1"/>
  <c r="D14" i="15"/>
  <c r="F14" i="15" s="1"/>
  <c r="D13" i="15"/>
  <c r="F13" i="15" s="1"/>
  <c r="D12" i="15"/>
  <c r="F12" i="15" s="1"/>
  <c r="D11" i="15"/>
  <c r="F11" i="15" s="1"/>
  <c r="D10" i="15"/>
  <c r="F10" i="15" s="1"/>
  <c r="D36" i="13"/>
  <c r="F36" i="13" s="1"/>
  <c r="D35" i="13"/>
  <c r="F35" i="13" s="1"/>
  <c r="D34" i="13"/>
  <c r="F34" i="13" s="1"/>
  <c r="D33" i="13"/>
  <c r="F33" i="13" s="1"/>
  <c r="D32" i="13"/>
  <c r="F32" i="13" s="1"/>
  <c r="D31" i="13"/>
  <c r="F31" i="13" s="1"/>
  <c r="D30" i="13"/>
  <c r="F30" i="13" s="1"/>
  <c r="D29" i="13"/>
  <c r="F29" i="13" s="1"/>
  <c r="D22" i="13" l="1"/>
  <c r="F22" i="13" s="1"/>
  <c r="D21" i="13"/>
  <c r="F21" i="13" s="1"/>
  <c r="D20" i="13"/>
  <c r="F20" i="13" s="1"/>
  <c r="D19" i="13"/>
  <c r="F19" i="13" s="1"/>
  <c r="D18" i="13"/>
  <c r="F18" i="13" s="1"/>
  <c r="D17" i="13"/>
  <c r="F17" i="13" s="1"/>
  <c r="D16" i="13"/>
  <c r="F16" i="13" s="1"/>
  <c r="D15" i="13"/>
  <c r="F15" i="13" s="1"/>
  <c r="D14" i="13"/>
  <c r="F14" i="13" s="1"/>
  <c r="D13" i="13"/>
  <c r="F13" i="13" s="1"/>
  <c r="D12" i="13"/>
  <c r="F12" i="13" s="1"/>
  <c r="D11" i="13"/>
  <c r="F11" i="13" s="1"/>
  <c r="D10" i="13"/>
  <c r="F10" i="13" s="1"/>
  <c r="D32" i="15" l="1"/>
  <c r="F32" i="15" s="1"/>
</calcChain>
</file>

<file path=xl/sharedStrings.xml><?xml version="1.0" encoding="utf-8"?>
<sst xmlns="http://schemas.openxmlformats.org/spreadsheetml/2006/main" count="106" uniqueCount="76">
  <si>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</si>
  <si>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</si>
  <si>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</si>
  <si>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</si>
  <si>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</si>
  <si>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</si>
  <si>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</si>
  <si>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</si>
  <si>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우유</t>
  </si>
  <si>
    <t>점심</t>
    <phoneticPr fontId="20" type="noConversion"/>
  </si>
  <si>
    <t>백미</t>
  </si>
  <si>
    <t>간식</t>
    <phoneticPr fontId="20" type="noConversion"/>
  </si>
  <si>
    <t>감자</t>
    <phoneticPr fontId="13" type="noConversion"/>
  </si>
  <si>
    <t>급식 인원(명)</t>
    <phoneticPr fontId="13" type="noConversion"/>
  </si>
  <si>
    <t>1~2세</t>
    <phoneticPr fontId="13" type="noConversion"/>
  </si>
  <si>
    <t>3~5세</t>
    <phoneticPr fontId="13" type="noConversion"/>
  </si>
  <si>
    <t>백미</t>
    <phoneticPr fontId="13" type="noConversion"/>
  </si>
  <si>
    <t>대파</t>
    <phoneticPr fontId="13" type="noConversion"/>
  </si>
  <si>
    <t>마늘</t>
    <phoneticPr fontId="13" type="noConversion"/>
  </si>
  <si>
    <t>참기름</t>
    <phoneticPr fontId="13" type="noConversion"/>
  </si>
  <si>
    <t>건다시마</t>
    <phoneticPr fontId="13" type="noConversion"/>
  </si>
  <si>
    <t>양파</t>
    <phoneticPr fontId="13" type="noConversion"/>
  </si>
  <si>
    <t>진간장</t>
    <phoneticPr fontId="13" type="noConversion"/>
  </si>
  <si>
    <t>식용유</t>
    <phoneticPr fontId="13" type="noConversion"/>
  </si>
  <si>
    <t>설탕</t>
    <phoneticPr fontId="13" type="noConversion"/>
  </si>
  <si>
    <t>소금</t>
    <phoneticPr fontId="13" type="noConversion"/>
  </si>
  <si>
    <t>깨</t>
    <phoneticPr fontId="13" type="noConversion"/>
  </si>
  <si>
    <t>배추김치</t>
    <phoneticPr fontId="13" type="noConversion"/>
  </si>
  <si>
    <t>우유</t>
    <phoneticPr fontId="13" type="noConversion"/>
  </si>
  <si>
    <t>멸치</t>
    <phoneticPr fontId="13" type="noConversion"/>
  </si>
  <si>
    <t>소금</t>
    <phoneticPr fontId="20" type="noConversion"/>
  </si>
  <si>
    <t>김</t>
    <phoneticPr fontId="13" type="noConversion"/>
  </si>
  <si>
    <t xml:space="preserve">배추김치 </t>
  </si>
  <si>
    <t>가지</t>
    <phoneticPr fontId="13" type="noConversion"/>
  </si>
  <si>
    <t>된장</t>
    <phoneticPr fontId="13" type="noConversion"/>
  </si>
  <si>
    <t>굴소스</t>
    <phoneticPr fontId="13" type="noConversion"/>
  </si>
  <si>
    <t>깍두기</t>
  </si>
  <si>
    <t>깍두기</t>
    <phoneticPr fontId="13" type="noConversion"/>
  </si>
  <si>
    <t>배</t>
    <phoneticPr fontId="13" type="noConversion"/>
  </si>
  <si>
    <t xml:space="preserve">배 </t>
    <phoneticPr fontId="13" type="noConversion"/>
  </si>
  <si>
    <t>10월 10일 (금) 조리법</t>
    <phoneticPr fontId="3" type="noConversion"/>
  </si>
  <si>
    <t>10월 11일 (토) 조리법</t>
    <phoneticPr fontId="3" type="noConversion"/>
  </si>
  <si>
    <t>흑미밥</t>
    <phoneticPr fontId="13" type="noConversion"/>
  </si>
  <si>
    <t>흑미</t>
    <phoneticPr fontId="13" type="noConversion"/>
  </si>
  <si>
    <t>콩나물국</t>
    <phoneticPr fontId="13" type="noConversion"/>
  </si>
  <si>
    <t>콩나물</t>
    <phoneticPr fontId="13" type="noConversion"/>
  </si>
  <si>
    <t>쇠고기(등심)</t>
    <phoneticPr fontId="13" type="noConversion"/>
  </si>
  <si>
    <t>1. 쇠고기, 가지는 적당한 크기로 썬다.
2. 다진마늘, 진간장, 굴소스, 설탕, 참기름을 섞어 양념장을 만든다.
3. 식용유를 두른 팬에 쇠고기, 2의 양념장 ½을 넣고 볶는다.
4. 쇠고기가 익어 갈 때 쯤 가지, 남은 양념장을 넣고 볶는다.</t>
  </si>
  <si>
    <t>※  배추김치는 1cm 이하 크기로 작게 잘라서 제공한다.
(만1-2세는 백김치나 맵지 않은 김치류로 제공)</t>
    <phoneticPr fontId="13" type="noConversion"/>
  </si>
  <si>
    <t>감자죽</t>
  </si>
  <si>
    <t>1. 감자는 잘게 다진다.
2. 참기름을 두른 냄비에 불린 쌀, 감자를 넣고 볶다가 적당량의 물을 넣고 센 불에서 저어가며 끓인다.
3. 끓어오르면 불을 약하게 줄이고 쌀알이 퍼질 때까지 저어가며 끓인다.
4. 소금으로 간을 맞춘다.</t>
  </si>
  <si>
    <t>감자</t>
  </si>
  <si>
    <t>단감</t>
    <phoneticPr fontId="13" type="noConversion"/>
  </si>
  <si>
    <t>찐감자</t>
    <phoneticPr fontId="13" type="noConversion"/>
  </si>
  <si>
    <t>치즈</t>
    <phoneticPr fontId="13" type="noConversion"/>
  </si>
  <si>
    <t>느타리버섯</t>
    <phoneticPr fontId="13" type="noConversion"/>
  </si>
  <si>
    <t>느타리버섯된장국</t>
    <phoneticPr fontId="13" type="noConversion"/>
  </si>
  <si>
    <t>비엔나구이</t>
    <phoneticPr fontId="13" type="noConversion"/>
  </si>
  <si>
    <t>비엔나소시지</t>
    <phoneticPr fontId="13" type="noConversion"/>
  </si>
  <si>
    <t>※  깍두기는 1cm*1cm 이하 크기로 작게 잘라서 제공한다.</t>
    <phoneticPr fontId="13" type="noConversion"/>
  </si>
  <si>
    <t>녹두죽</t>
  </si>
  <si>
    <t>1. 적당량의 물에 녹두를 넣고 표면이 터질 때까지 삶는다.
2. 삶은 녹두를 갈아 녹두물을 준비한다.
3. 녹두물에 불린 쌀을 넣고 약한 불에서 저어주며 끓인다.
4. 거의 다 익었을 때 소금으로 간을 맞춘다.</t>
    <phoneticPr fontId="13" type="noConversion"/>
  </si>
  <si>
    <t>녹두</t>
    <phoneticPr fontId="13" type="noConversion"/>
  </si>
  <si>
    <t>쇠고기
가지볶음</t>
    <phoneticPr fontId="13" type="noConversion"/>
  </si>
  <si>
    <t>1. 비엔나소시지에 칼집을 넣은 후 끓는물에 한번 데친다.
2. 식용유를 두른 팬에 비엔나소시지를 굽는다.</t>
    <phoneticPr fontId="13" type="noConversion"/>
  </si>
  <si>
    <t>(만1-2세는 백미밥을 제공하거나 잡곡밥 제공 시 잡곡은 백미량의 5% 이내로 섞어서 제공)</t>
    <phoneticPr fontId="20" type="noConversion"/>
  </si>
  <si>
    <t>1. 밥은 고슬고슬하게 짓는다.
2. 김치, 양파는 적당한 크기로 썬다.
3. 식용유를 두른 팬에 2를 넣고 살짝 볶는다.
4. 채소가 익으면 밥, 깨, 참기름을 넣고 볶다가 치즈를 얹고 녹인다.
5. 치즈가 녹으면 김을 부숴 얹는다.
(만 1-2세는 백김치나 맵지 않은 김치류로 조리)</t>
    <phoneticPr fontId="13" type="noConversion"/>
  </si>
  <si>
    <t>브로콜리
마늘볶음</t>
    <phoneticPr fontId="13" type="noConversion"/>
  </si>
  <si>
    <t>브로콜리</t>
    <phoneticPr fontId="13" type="noConversion"/>
  </si>
  <si>
    <t>1. 브로콜리는 끓는 물에 데친 후 적당한 크기로 썬다.
2. 마늘은 적당한 크기로 썬다.
3. 식용유를 두른 팬에 마늘을 넣고 볶다가 브로콜리를 넣고 볶는다.
4. 깨, 참기름, 소금으로 간을 맞춘다.</t>
    <phoneticPr fontId="13" type="noConversion"/>
  </si>
  <si>
    <t>마늘</t>
  </si>
  <si>
    <t>참기름</t>
  </si>
  <si>
    <t>백김치
치즈볶음밥
(만1-2세)
김치
치즈볶음밥
(만3-5세)</t>
    <phoneticPr fontId="13" type="noConversion"/>
  </si>
  <si>
    <t>1. 적당량의 물에 멸치, 건다시마를 넣어 국물을 낸다.
2. 느타리버섯, 양파, 대파를 적당한 크기로 썬다.
3. 육수에 된장을 풀고 느타리버섯, 양파, 다진마늘을 넣고 끓인다.
4. 대파를 넣고 한소끔 더 끓인다.</t>
    <phoneticPr fontId="20" type="noConversion"/>
  </si>
  <si>
    <t>1. 콩나물은 손질하여 적당한 크기로 썬다.
2. 대파는 적당한 크기로 썬다.
3. 냄비에 콩나물, 적당량의 물을 넣어 끓인다.
4. 콩나물이 익으면 대파를 넣고 소금으로 간을 맞춘다.</t>
    <phoneticPr fontId="13" type="noConversion"/>
  </si>
  <si>
    <t>※ 으깨거나 작게 자르고, 음료(물, 우유 등)와 함께 제공한다.</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</si>
</sst>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quot;₩&quot;* #,##0_-;_-&quot;₩&quot;* &quot;-&quot;_-;_-@_-"/>
    <numFmt numFmtId="41" formatCode="_-* #,##0_-;\-* #,##0_-;_-* &quot;-&quot;_-;_-@_-"/>
    <numFmt numFmtId="176" formatCode="0.00_);[Red]\(0.00\)"/>
    <numFmt numFmtId="177" formatCode="0.0_);[Red]\(0.0\)"/>
    <numFmt numFmtId="178" formatCode="0.0_ "/>
  </numFmts>
  <fonts count="26">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b/>
      <sz val="11"/>
      <color indexed="8"/>
      <name val="맑은 고딕"/>
      <family val="3"/>
      <charset val="129"/>
      <scheme val="major"/>
    </font>
    <font>
      <sz val="11"/>
      <color theme="1"/>
      <name val="맑은 고딕"/>
      <family val="3"/>
      <charset val="129"/>
      <scheme val="major"/>
    </font>
  </fonts>
  <fills count="5">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s>
  <borders count="4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style="thin">
        <color rgb="FF007200"/>
      </bottom>
      <diagonal/>
    </border>
    <border>
      <left style="thin">
        <color auto="1"/>
      </left>
      <right style="medium">
        <color indexed="64"/>
      </right>
      <top style="thin">
        <color auto="1"/>
      </top>
      <bottom style="thin">
        <color rgb="FF007200"/>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rgb="FF007200"/>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auto="1"/>
      </right>
      <top style="thin">
        <color auto="1"/>
      </top>
      <bottom style="thin">
        <color rgb="FF007200"/>
      </bottom>
      <diagonal/>
    </border>
    <border>
      <left/>
      <right style="thin">
        <color auto="1"/>
      </right>
      <top style="thin">
        <color rgb="FF007200"/>
      </top>
      <bottom style="thin">
        <color rgb="FF007200"/>
      </bottom>
      <diagonal/>
    </border>
    <border>
      <left/>
      <right style="thin">
        <color auto="1"/>
      </right>
      <top style="thin">
        <color rgb="FF007200"/>
      </top>
      <bottom style="thin">
        <color indexed="64"/>
      </bottom>
      <diagonal/>
    </border>
  </borders>
  <cellStyleXfs count="63">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cellStyleXfs>
  <cellXfs count="135">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177" fontId="14" fillId="0" borderId="11" xfId="32" quotePrefix="1" applyNumberFormat="1" applyFont="1" applyBorder="1" applyAlignment="1">
      <alignment horizontal="center" vertical="center"/>
    </xf>
    <xf numFmtId="177" fontId="14" fillId="0" borderId="11" xfId="0" applyNumberFormat="1" applyFont="1" applyBorder="1" applyAlignment="1">
      <alignment horizontal="center" vertical="center"/>
    </xf>
    <xf numFmtId="178" fontId="14" fillId="0" borderId="7" xfId="0" applyNumberFormat="1" applyFont="1" applyBorder="1" applyAlignment="1">
      <alignment horizontal="center" vertical="center"/>
    </xf>
    <xf numFmtId="177" fontId="14" fillId="0" borderId="15" xfId="32" quotePrefix="1" applyNumberFormat="1" applyFont="1" applyBorder="1" applyAlignment="1">
      <alignment horizontal="center" vertical="center"/>
    </xf>
    <xf numFmtId="178" fontId="14" fillId="0" borderId="11" xfId="0" applyNumberFormat="1" applyFont="1" applyBorder="1" applyAlignment="1">
      <alignment horizontal="center" vertical="center"/>
    </xf>
    <xf numFmtId="0" fontId="14" fillId="0" borderId="7" xfId="0" applyFont="1" applyBorder="1" applyAlignment="1">
      <alignment horizontal="center" vertical="center" shrinkToFit="1"/>
    </xf>
    <xf numFmtId="0" fontId="14" fillId="0" borderId="15" xfId="0" applyFont="1" applyBorder="1" applyAlignment="1">
      <alignment horizontal="center" vertical="center" shrinkToFit="1"/>
    </xf>
    <xf numFmtId="0" fontId="14" fillId="0" borderId="11" xfId="0" applyFont="1" applyBorder="1" applyAlignment="1">
      <alignment horizontal="center" vertical="center" shrinkToFit="1"/>
    </xf>
    <xf numFmtId="178" fontId="14" fillId="0" borderId="15" xfId="0" applyNumberFormat="1" applyFont="1" applyBorder="1" applyAlignment="1">
      <alignment horizontal="center" vertical="center"/>
    </xf>
    <xf numFmtId="177" fontId="14" fillId="0" borderId="3" xfId="0" applyNumberFormat="1" applyFont="1" applyBorder="1" applyAlignment="1">
      <alignment horizontal="center" vertical="center"/>
    </xf>
    <xf numFmtId="176" fontId="22" fillId="0" borderId="1" xfId="16" applyNumberFormat="1" applyFont="1" applyBorder="1" applyAlignment="1">
      <alignment horizontal="center" vertical="center"/>
    </xf>
    <xf numFmtId="177" fontId="22" fillId="0" borderId="3" xfId="32" quotePrefix="1" applyNumberFormat="1" applyFont="1" applyBorder="1" applyAlignment="1">
      <alignment horizontal="center" vertical="center"/>
    </xf>
    <xf numFmtId="0" fontId="22" fillId="0" borderId="11" xfId="0" applyFont="1" applyBorder="1" applyAlignment="1">
      <alignment horizontal="center" vertical="center" shrinkToFit="1"/>
    </xf>
    <xf numFmtId="178" fontId="22" fillId="0" borderId="11" xfId="0" applyNumberFormat="1" applyFont="1" applyBorder="1" applyAlignment="1">
      <alignment horizontal="center" vertical="center"/>
    </xf>
    <xf numFmtId="177" fontId="14" fillId="0" borderId="29" xfId="0" applyNumberFormat="1" applyFont="1" applyBorder="1" applyAlignment="1">
      <alignment horizontal="center" vertical="center"/>
    </xf>
    <xf numFmtId="0" fontId="22" fillId="0" borderId="28" xfId="0" applyFont="1" applyBorder="1" applyAlignment="1">
      <alignment horizontal="center" vertical="center" shrinkToFit="1"/>
    </xf>
    <xf numFmtId="177" fontId="22" fillId="0" borderId="28" xfId="32" quotePrefix="1" applyNumberFormat="1" applyFont="1" applyBorder="1" applyAlignment="1">
      <alignment horizontal="center" vertical="center"/>
    </xf>
    <xf numFmtId="178" fontId="22" fillId="0" borderId="28" xfId="0" applyNumberFormat="1" applyFont="1" applyBorder="1" applyAlignment="1">
      <alignment horizontal="center" vertical="center"/>
    </xf>
    <xf numFmtId="176" fontId="24" fillId="0" borderId="3" xfId="16" applyNumberFormat="1" applyFont="1" applyBorder="1" applyAlignment="1">
      <alignment horizontal="center" vertical="center"/>
    </xf>
    <xf numFmtId="178" fontId="6" fillId="0" borderId="3" xfId="0" applyNumberFormat="1" applyFont="1" applyBorder="1" applyAlignment="1">
      <alignment horizontal="center" vertical="center"/>
    </xf>
    <xf numFmtId="0" fontId="10" fillId="0" borderId="3" xfId="0" applyFont="1" applyBorder="1" applyAlignment="1">
      <alignment horizontal="center" vertical="center"/>
    </xf>
    <xf numFmtId="177" fontId="14" fillId="0" borderId="7" xfId="0" applyNumberFormat="1" applyFont="1" applyBorder="1" applyAlignment="1">
      <alignment horizontal="center" vertical="center"/>
    </xf>
    <xf numFmtId="177" fontId="14" fillId="0" borderId="9" xfId="0" applyNumberFormat="1" applyFont="1" applyBorder="1" applyAlignment="1">
      <alignment horizontal="center" vertical="center"/>
    </xf>
    <xf numFmtId="177" fontId="14" fillId="0" borderId="15" xfId="0" applyNumberFormat="1" applyFont="1" applyBorder="1" applyAlignment="1">
      <alignment horizontal="center" vertical="center"/>
    </xf>
    <xf numFmtId="177" fontId="14" fillId="0" borderId="13" xfId="0" applyNumberFormat="1" applyFont="1" applyBorder="1" applyAlignment="1">
      <alignment horizontal="center" vertical="center"/>
    </xf>
    <xf numFmtId="0" fontId="23" fillId="0" borderId="30" xfId="0" applyFont="1" applyBorder="1" applyAlignment="1">
      <alignment horizontal="center" vertical="center"/>
    </xf>
    <xf numFmtId="176" fontId="14" fillId="0" borderId="12" xfId="16" applyNumberFormat="1" applyFont="1" applyBorder="1" applyAlignment="1">
      <alignment horizontal="center" vertical="center" shrinkToFit="1"/>
    </xf>
    <xf numFmtId="0" fontId="10" fillId="0" borderId="0" xfId="0" applyFont="1" applyBorder="1">
      <alignment vertical="center"/>
    </xf>
    <xf numFmtId="176" fontId="14" fillId="0" borderId="8" xfId="16" applyNumberFormat="1" applyFont="1" applyBorder="1" applyAlignment="1">
      <alignment horizontal="center" vertical="center" shrinkToFit="1"/>
    </xf>
    <xf numFmtId="176" fontId="22" fillId="0" borderId="20" xfId="16" applyNumberFormat="1" applyFont="1" applyBorder="1" applyAlignment="1">
      <alignment horizontal="center" vertical="center" shrinkToFit="1"/>
    </xf>
    <xf numFmtId="178" fontId="22" fillId="0" borderId="11" xfId="32" quotePrefix="1" applyNumberFormat="1" applyFont="1" applyBorder="1" applyAlignment="1">
      <alignment horizontal="center" vertical="center"/>
    </xf>
    <xf numFmtId="177" fontId="22" fillId="0" borderId="12" xfId="32" quotePrefix="1" applyNumberFormat="1" applyFont="1" applyBorder="1" applyAlignment="1">
      <alignment horizontal="center" vertical="center"/>
    </xf>
    <xf numFmtId="0" fontId="23" fillId="0" borderId="3" xfId="0" applyFont="1" applyBorder="1" applyAlignment="1">
      <alignment horizontal="center" vertical="center" shrinkToFit="1"/>
    </xf>
    <xf numFmtId="177" fontId="14" fillId="0" borderId="8" xfId="0" applyNumberFormat="1" applyFont="1" applyBorder="1" applyAlignment="1">
      <alignment horizontal="center" vertical="center"/>
    </xf>
    <xf numFmtId="177" fontId="14" fillId="0" borderId="16" xfId="0" applyNumberFormat="1" applyFont="1" applyBorder="1" applyAlignment="1">
      <alignment horizontal="center" vertical="center"/>
    </xf>
    <xf numFmtId="177" fontId="14" fillId="0" borderId="12" xfId="0" applyNumberFormat="1" applyFont="1" applyBorder="1" applyAlignment="1">
      <alignment horizontal="center" vertical="center"/>
    </xf>
    <xf numFmtId="0" fontId="14" fillId="0" borderId="1" xfId="0" applyFont="1" applyBorder="1" applyAlignment="1">
      <alignment horizontal="center" vertical="center"/>
    </xf>
    <xf numFmtId="177" fontId="14" fillId="0" borderId="9" xfId="16" applyNumberFormat="1" applyFont="1" applyBorder="1" applyAlignment="1">
      <alignment horizontal="center" vertical="center"/>
    </xf>
    <xf numFmtId="177" fontId="14" fillId="0" borderId="13" xfId="16" applyNumberFormat="1" applyFont="1" applyBorder="1" applyAlignment="1">
      <alignment horizontal="center" vertical="center"/>
    </xf>
    <xf numFmtId="0" fontId="14" fillId="0" borderId="33" xfId="0" applyFont="1" applyBorder="1" applyAlignment="1">
      <alignment horizontal="center" vertical="center" shrinkToFit="1"/>
    </xf>
    <xf numFmtId="0" fontId="14" fillId="0" borderId="19" xfId="0" applyFont="1" applyBorder="1" applyAlignment="1">
      <alignment horizontal="center" vertical="center" shrinkToFit="1"/>
    </xf>
    <xf numFmtId="0" fontId="22" fillId="0" borderId="20" xfId="0" applyFont="1" applyBorder="1" applyAlignment="1">
      <alignment horizontal="center" vertical="center" shrinkToFit="1"/>
    </xf>
    <xf numFmtId="178" fontId="22" fillId="0" borderId="3" xfId="0" applyNumberFormat="1" applyFont="1" applyBorder="1" applyAlignment="1">
      <alignment horizontal="center" vertical="center"/>
    </xf>
    <xf numFmtId="176" fontId="24" fillId="0" borderId="2" xfId="16" applyNumberFormat="1" applyFont="1" applyBorder="1" applyAlignment="1">
      <alignment horizontal="center" vertical="center"/>
    </xf>
    <xf numFmtId="0" fontId="21" fillId="0" borderId="2" xfId="0" applyFont="1" applyBorder="1" applyAlignment="1">
      <alignment horizontal="center" vertical="center"/>
    </xf>
    <xf numFmtId="0" fontId="23" fillId="0" borderId="31" xfId="0" applyFont="1" applyBorder="1" applyAlignment="1">
      <alignment horizontal="center" vertical="center"/>
    </xf>
    <xf numFmtId="0" fontId="14" fillId="0" borderId="20" xfId="0" applyFont="1" applyBorder="1" applyAlignment="1">
      <alignment horizontal="center" vertical="center" shrinkToFit="1"/>
    </xf>
    <xf numFmtId="0" fontId="23" fillId="0" borderId="20" xfId="0" applyFont="1" applyBorder="1" applyAlignment="1">
      <alignment horizontal="center" vertical="center" shrinkToFit="1"/>
    </xf>
    <xf numFmtId="0" fontId="6" fillId="0" borderId="9" xfId="0" applyFont="1" applyBorder="1" applyAlignment="1" applyProtection="1">
      <alignment horizontal="center" vertical="center" shrinkToFit="1"/>
      <protection locked="0"/>
    </xf>
    <xf numFmtId="177" fontId="6" fillId="0" borderId="9" xfId="0" applyNumberFormat="1" applyFont="1" applyBorder="1" applyAlignment="1" applyProtection="1">
      <alignment horizontal="center" vertical="center"/>
      <protection locked="0"/>
    </xf>
    <xf numFmtId="177" fontId="14" fillId="0" borderId="7" xfId="16" applyNumberFormat="1" applyFont="1" applyBorder="1" applyAlignment="1">
      <alignment horizontal="center" vertical="center"/>
    </xf>
    <xf numFmtId="177" fontId="14" fillId="0" borderId="15" xfId="16" applyNumberFormat="1" applyFont="1" applyBorder="1" applyAlignment="1">
      <alignment horizontal="center" vertical="center"/>
    </xf>
    <xf numFmtId="0" fontId="6" fillId="0" borderId="16" xfId="0" applyFont="1" applyBorder="1" applyAlignment="1" applyProtection="1">
      <alignment horizontal="center" vertical="center" shrinkToFit="1"/>
      <protection locked="0"/>
    </xf>
    <xf numFmtId="0" fontId="6" fillId="0" borderId="13" xfId="0" applyFont="1" applyBorder="1" applyAlignment="1" applyProtection="1">
      <alignment horizontal="center" vertical="center" shrinkToFit="1"/>
      <protection locked="0"/>
    </xf>
    <xf numFmtId="177" fontId="6" fillId="0" borderId="13" xfId="0" applyNumberFormat="1" applyFont="1" applyBorder="1" applyAlignment="1" applyProtection="1">
      <alignment horizontal="center" vertical="center"/>
      <protection locked="0"/>
    </xf>
    <xf numFmtId="177" fontId="14" fillId="0" borderId="11" xfId="16" applyNumberFormat="1" applyFont="1" applyBorder="1" applyAlignment="1">
      <alignment horizontal="center" vertical="center"/>
    </xf>
    <xf numFmtId="177" fontId="14" fillId="0" borderId="0" xfId="0" applyNumberFormat="1" applyFont="1" applyBorder="1" applyAlignment="1">
      <alignment horizontal="center" vertical="center"/>
    </xf>
    <xf numFmtId="177" fontId="14" fillId="0" borderId="0" xfId="16" applyNumberFormat="1" applyFont="1" applyBorder="1" applyAlignment="1">
      <alignment horizontal="center" vertical="center"/>
    </xf>
    <xf numFmtId="0" fontId="6" fillId="0" borderId="0" xfId="0" applyFont="1" applyBorder="1" applyAlignment="1" applyProtection="1">
      <alignment horizontal="center" vertical="center" shrinkToFit="1"/>
      <protection locked="0"/>
    </xf>
    <xf numFmtId="177" fontId="6" fillId="0" borderId="0" xfId="0" applyNumberFormat="1" applyFont="1" applyBorder="1" applyAlignment="1" applyProtection="1">
      <alignment horizontal="center" vertical="center"/>
      <protection locked="0"/>
    </xf>
    <xf numFmtId="0" fontId="22" fillId="0" borderId="1" xfId="16" applyFont="1" applyBorder="1" applyAlignment="1">
      <alignment horizontal="center" vertical="center"/>
    </xf>
    <xf numFmtId="0" fontId="22" fillId="0" borderId="21" xfId="16" applyFont="1" applyBorder="1" applyAlignment="1">
      <alignment horizontal="center" vertical="center"/>
    </xf>
    <xf numFmtId="0" fontId="22" fillId="0" borderId="22" xfId="16" applyFont="1" applyBorder="1" applyAlignment="1">
      <alignment horizontal="center" vertical="center"/>
    </xf>
    <xf numFmtId="0" fontId="14" fillId="0" borderId="1" xfId="0" applyFont="1" applyBorder="1" applyAlignment="1">
      <alignment horizontal="left" vertical="center" wrapText="1" indent="1"/>
    </xf>
    <xf numFmtId="0" fontId="14" fillId="0" borderId="21" xfId="0" applyFont="1" applyBorder="1" applyAlignment="1">
      <alignment horizontal="left" vertical="center" wrapText="1" indent="1"/>
    </xf>
    <xf numFmtId="0" fontId="14" fillId="0" borderId="22" xfId="0" applyFont="1" applyBorder="1" applyAlignment="1">
      <alignment horizontal="left" vertical="center" wrapText="1" indent="1"/>
    </xf>
    <xf numFmtId="0" fontId="14" fillId="0" borderId="40" xfId="0" applyFont="1" applyBorder="1" applyAlignment="1">
      <alignment horizontal="center" vertical="center"/>
    </xf>
    <xf numFmtId="0" fontId="14" fillId="0" borderId="41" xfId="0" applyFont="1" applyBorder="1" applyAlignment="1">
      <alignment horizontal="center" vertical="center"/>
    </xf>
    <xf numFmtId="0" fontId="14" fillId="0" borderId="42" xfId="0" applyFont="1" applyBorder="1" applyAlignment="1">
      <alignment horizontal="center" vertical="center"/>
    </xf>
    <xf numFmtId="0" fontId="7" fillId="4" borderId="24" xfId="0" applyFont="1" applyFill="1" applyBorder="1" applyAlignment="1">
      <alignment horizontal="center" vertical="center"/>
    </xf>
    <xf numFmtId="0" fontId="7" fillId="4" borderId="25" xfId="0" applyFont="1" applyFill="1" applyBorder="1" applyAlignment="1">
      <alignment horizontal="center" vertical="center"/>
    </xf>
    <xf numFmtId="0" fontId="7" fillId="4" borderId="32" xfId="0" applyFont="1" applyFill="1" applyBorder="1" applyAlignment="1">
      <alignment horizontal="center" vertical="center"/>
    </xf>
    <xf numFmtId="0" fontId="7" fillId="4" borderId="27" xfId="0" applyFont="1" applyFill="1" applyBorder="1" applyAlignment="1">
      <alignment horizontal="center" vertical="center"/>
    </xf>
    <xf numFmtId="0" fontId="7" fillId="0" borderId="3" xfId="0" applyFont="1" applyBorder="1" applyAlignment="1" applyProtection="1">
      <alignment horizontal="center" vertical="center" wrapText="1" shrinkToFit="1"/>
      <protection locked="0"/>
    </xf>
    <xf numFmtId="0" fontId="7" fillId="0" borderId="3" xfId="0" applyFont="1" applyBorder="1" applyAlignment="1">
      <alignment horizontal="center" vertical="center" wrapText="1" shrinkToFit="1"/>
    </xf>
    <xf numFmtId="0" fontId="6" fillId="0" borderId="3" xfId="0" applyFont="1" applyBorder="1" applyAlignment="1">
      <alignment horizontal="left" vertical="center" wrapText="1" indent="1"/>
    </xf>
    <xf numFmtId="0" fontId="6" fillId="0" borderId="18" xfId="0" applyFont="1" applyBorder="1" applyAlignment="1">
      <alignment horizontal="left" vertical="center" wrapText="1" indent="1"/>
    </xf>
    <xf numFmtId="0" fontId="22" fillId="0" borderId="1" xfId="0" applyFont="1" applyBorder="1" applyAlignment="1">
      <alignment horizontal="left" vertical="center" wrapText="1" indent="1"/>
    </xf>
    <xf numFmtId="0" fontId="22" fillId="0" borderId="21" xfId="0" applyFont="1" applyBorder="1" applyAlignment="1">
      <alignment horizontal="left" vertical="center" indent="1"/>
    </xf>
    <xf numFmtId="0" fontId="22" fillId="0" borderId="22" xfId="0" applyFont="1" applyBorder="1" applyAlignment="1">
      <alignment horizontal="left" vertical="center" indent="1"/>
    </xf>
    <xf numFmtId="0" fontId="21" fillId="0" borderId="43" xfId="0" applyFont="1" applyBorder="1" applyAlignment="1">
      <alignment horizontal="center" vertical="center"/>
    </xf>
    <xf numFmtId="0" fontId="21" fillId="0" borderId="44" xfId="0" applyFont="1" applyBorder="1" applyAlignment="1">
      <alignment horizontal="center" vertical="center"/>
    </xf>
    <xf numFmtId="0" fontId="21" fillId="0" borderId="45" xfId="0" applyFont="1" applyBorder="1" applyAlignment="1">
      <alignment horizontal="center" vertical="center"/>
    </xf>
    <xf numFmtId="0" fontId="14" fillId="0" borderId="34" xfId="0" applyFont="1" applyBorder="1" applyAlignment="1">
      <alignment horizontal="left" vertical="center" wrapText="1" indent="1"/>
    </xf>
    <xf numFmtId="0" fontId="14" fillId="0" borderId="35" xfId="0" applyFont="1" applyBorder="1" applyAlignment="1">
      <alignment horizontal="left" vertical="center" wrapText="1" indent="1"/>
    </xf>
    <xf numFmtId="0" fontId="14" fillId="0" borderId="36" xfId="0" applyFont="1" applyBorder="1" applyAlignment="1">
      <alignment horizontal="left" vertical="center" wrapText="1" indent="1"/>
    </xf>
    <xf numFmtId="0" fontId="14" fillId="0" borderId="37" xfId="0" applyFont="1" applyBorder="1" applyAlignment="1">
      <alignment horizontal="left" vertical="center" wrapText="1" indent="1"/>
    </xf>
    <xf numFmtId="0" fontId="14" fillId="0" borderId="38" xfId="0" applyFont="1" applyBorder="1" applyAlignment="1">
      <alignment horizontal="left" vertical="center" wrapText="1" indent="1"/>
    </xf>
    <xf numFmtId="0" fontId="14" fillId="0" borderId="39" xfId="0" applyFont="1" applyBorder="1" applyAlignment="1">
      <alignment horizontal="left" vertical="center" wrapText="1" indent="1"/>
    </xf>
    <xf numFmtId="0" fontId="21" fillId="0" borderId="3" xfId="0" applyFont="1" applyBorder="1" applyAlignment="1">
      <alignment horizontal="center" vertical="center"/>
    </xf>
    <xf numFmtId="0" fontId="14" fillId="0" borderId="3" xfId="0" applyFont="1" applyBorder="1" applyAlignment="1">
      <alignment horizontal="left" vertical="center" wrapText="1" indent="1"/>
    </xf>
    <xf numFmtId="0" fontId="14" fillId="0" borderId="18" xfId="0" applyFont="1" applyBorder="1" applyAlignment="1">
      <alignment horizontal="left" vertical="center" wrapText="1" indent="1"/>
    </xf>
    <xf numFmtId="0" fontId="21" fillId="0" borderId="7"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11" xfId="0" applyFont="1" applyBorder="1" applyAlignment="1">
      <alignment horizontal="center" vertical="center" wrapText="1"/>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14" fillId="0" borderId="10" xfId="0" applyFont="1" applyBorder="1" applyAlignment="1">
      <alignment horizontal="left" vertical="center" wrapText="1" indent="1"/>
    </xf>
    <xf numFmtId="0" fontId="14" fillId="0" borderId="16" xfId="0" applyFont="1" applyBorder="1" applyAlignment="1">
      <alignment horizontal="left" vertical="center" wrapText="1" indent="1"/>
    </xf>
    <xf numFmtId="0" fontId="14" fillId="0" borderId="0" xfId="0" applyFont="1" applyBorder="1" applyAlignment="1">
      <alignment horizontal="left" vertical="center" wrapText="1" indent="1"/>
    </xf>
    <xf numFmtId="0" fontId="14" fillId="0" borderId="17"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14" fillId="0" borderId="14" xfId="0" applyFont="1" applyBorder="1" applyAlignment="1">
      <alignment horizontal="left" vertical="center" wrapText="1" indent="1"/>
    </xf>
    <xf numFmtId="0" fontId="19" fillId="2" borderId="0" xfId="0" applyFont="1" applyFill="1" applyAlignment="1">
      <alignment horizontal="center" vertical="center"/>
    </xf>
    <xf numFmtId="0" fontId="9" fillId="2" borderId="0" xfId="0" applyFont="1" applyFill="1" applyAlignment="1">
      <alignment horizontal="center" vertical="center"/>
    </xf>
    <xf numFmtId="0" fontId="15" fillId="2" borderId="1" xfId="0" applyFont="1" applyFill="1" applyBorder="1" applyAlignment="1">
      <alignment horizontal="center" vertical="center"/>
    </xf>
    <xf numFmtId="0" fontId="15" fillId="2" borderId="2" xfId="0" applyFont="1" applyFill="1" applyBorder="1" applyAlignment="1">
      <alignment horizontal="center" vertical="center"/>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176" fontId="21" fillId="0" borderId="7" xfId="16" applyNumberFormat="1" applyFont="1" applyBorder="1" applyAlignment="1">
      <alignment horizontal="center" vertical="center" shrinkToFit="1"/>
    </xf>
    <xf numFmtId="176" fontId="21" fillId="0" borderId="11" xfId="16" applyNumberFormat="1" applyFont="1" applyBorder="1" applyAlignment="1">
      <alignment horizontal="center" vertical="center" shrinkToFit="1"/>
    </xf>
    <xf numFmtId="0" fontId="21" fillId="0" borderId="3" xfId="0" applyFont="1" applyBorder="1" applyAlignment="1">
      <alignment horizontal="center" vertical="center" wrapText="1"/>
    </xf>
    <xf numFmtId="0" fontId="21" fillId="0" borderId="7" xfId="0" applyFont="1" applyBorder="1" applyAlignment="1">
      <alignment horizontal="center" vertical="center"/>
    </xf>
    <xf numFmtId="0" fontId="21" fillId="0" borderId="11" xfId="0" applyFont="1" applyBorder="1" applyAlignment="1">
      <alignment horizontal="center" vertical="center"/>
    </xf>
    <xf numFmtId="0" fontId="7" fillId="4" borderId="26" xfId="0" applyFont="1" applyFill="1" applyBorder="1" applyAlignment="1">
      <alignment horizontal="center" vertical="center"/>
    </xf>
    <xf numFmtId="0" fontId="25" fillId="0" borderId="11" xfId="0" applyFont="1" applyBorder="1" applyAlignment="1">
      <alignment horizontal="left" vertical="center" wrapText="1" indent="1"/>
    </xf>
    <xf numFmtId="0" fontId="25" fillId="0" borderId="23" xfId="0" applyFont="1" applyBorder="1" applyAlignment="1">
      <alignment horizontal="left" vertical="center" wrapText="1" indent="1"/>
    </xf>
    <xf numFmtId="0" fontId="21" fillId="0" borderId="34" xfId="0" applyFont="1" applyBorder="1" applyAlignment="1">
      <alignment horizontal="center" vertical="center"/>
    </xf>
    <xf numFmtId="0" fontId="21" fillId="0" borderId="36" xfId="0" applyFont="1" applyBorder="1" applyAlignment="1">
      <alignment horizontal="center" vertical="center"/>
    </xf>
    <xf numFmtId="0" fontId="21" fillId="0" borderId="38" xfId="0" applyFont="1" applyBorder="1" applyAlignment="1">
      <alignment horizontal="center" vertical="center"/>
    </xf>
  </cellXfs>
  <cellStyles count="63">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microsoft.com/office/2017/10/relationships/person" Target="persons/person1.xml"/><Relationship Id="rId18" Type="http://schemas.microsoft.com/office/2017/10/relationships/person" Target="persons/person.xml"/><Relationship Id="rId3" Type="http://schemas.openxmlformats.org/officeDocument/2006/relationships/theme" Target="theme/theme1.xml"/><Relationship Id="rId12" Type="http://schemas.microsoft.com/office/2017/10/relationships/person" Target="persons/person0.xml"/><Relationship Id="rId17" Type="http://schemas.microsoft.com/office/2017/10/relationships/person" Target="persons/person5.xml"/><Relationship Id="rId2" Type="http://schemas.openxmlformats.org/officeDocument/2006/relationships/worksheet" Target="worksheets/sheet2.xml"/><Relationship Id="rId16" Type="http://schemas.microsoft.com/office/2017/10/relationships/person" Target="persons/person4.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5" Type="http://schemas.microsoft.com/office/2017/10/relationships/person" Target="persons/person2.xml"/><Relationship Id="rId4" Type="http://schemas.openxmlformats.org/officeDocument/2006/relationships/styles" Target="styles.xml"/><Relationship Id="rId14" Type="http://schemas.microsoft.com/office/2017/10/relationships/person" Target="persons/person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B8EC4D22-9818-4FFC-AA36-A46514F0EB0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0100316A-29E0-4ADA-80EE-D573FD13FCA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F362CF59-6BCD-43FA-B74E-B5B860BC41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BAC8DFEE-2183-473E-89A5-470546F8D69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7F130610-F07B-4329-8E05-8D052C5968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447675</xdr:colOff>
      <xdr:row>5</xdr:row>
      <xdr:rowOff>9525</xdr:rowOff>
    </xdr:from>
    <xdr:to>
      <xdr:col>11</xdr:col>
      <xdr:colOff>771761</xdr:colOff>
      <xdr:row>6</xdr:row>
      <xdr:rowOff>171450</xdr:rowOff>
    </xdr:to>
    <xdr:pic>
      <xdr:nvPicPr>
        <xdr:cNvPr id="9" name="Picture 1">
          <a:extLst>
            <a:ext uri="{FF2B5EF4-FFF2-40B4-BE49-F238E27FC236}">
              <a16:creationId xmlns:a16="http://schemas.microsoft.com/office/drawing/2014/main" id="{FCE9B1FF-7989-40CD-B930-BAA7751D9EF4}"/>
            </a:ext>
          </a:extLst>
        </xdr:cNvPr>
        <xdr:cNvPicPr>
          <a:picLocks noChangeAspect="1"/>
        </xdr:cNvPicPr>
      </xdr:nvPicPr>
      <xdr:blipFill>
        <a:blip xmlns:r="http://schemas.openxmlformats.org/officeDocument/2006/relationships" r:embed="rId1"/>
        <a:stretch>
          <a:fillRect/>
        </a:stretch>
      </xdr:blipFill>
      <xdr:spPr>
        <a:xfrm>
          <a:off x="6105525" y="1000125"/>
          <a:ext cx="2733911"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A22C9E55-04F2-4B3C-8B29-A3C5613127F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4D58AC4-1ED6-4C56-A851-A52980F71454}"/>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455E9E6D-6FFB-4B74-9D8A-F0CEA27A110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2E68166A-4355-4E61-8E54-A90EC35E8A1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EF5E3404-BF13-47F3-B61B-E75E15BA698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428625</xdr:colOff>
      <xdr:row>5</xdr:row>
      <xdr:rowOff>9525</xdr:rowOff>
    </xdr:from>
    <xdr:to>
      <xdr:col>11</xdr:col>
      <xdr:colOff>752711</xdr:colOff>
      <xdr:row>6</xdr:row>
      <xdr:rowOff>171450</xdr:rowOff>
    </xdr:to>
    <xdr:pic>
      <xdr:nvPicPr>
        <xdr:cNvPr id="8" name="Picture 1">
          <a:extLst>
            <a:ext uri="{FF2B5EF4-FFF2-40B4-BE49-F238E27FC236}">
              <a16:creationId xmlns:a16="http://schemas.microsoft.com/office/drawing/2014/main" id="{B06620D3-117E-41DE-9707-C5B72E7E322E}"/>
            </a:ext>
          </a:extLst>
        </xdr:cNvPr>
        <xdr:cNvPicPr>
          <a:picLocks noChangeAspect="1"/>
        </xdr:cNvPicPr>
      </xdr:nvPicPr>
      <xdr:blipFill>
        <a:blip xmlns:r="http://schemas.openxmlformats.org/officeDocument/2006/relationships" r:embed="rId1"/>
        <a:stretch>
          <a:fillRect/>
        </a:stretch>
      </xdr:blipFill>
      <xdr:spPr>
        <a:xfrm>
          <a:off x="6086475" y="1000125"/>
          <a:ext cx="2733911" cy="381000"/>
        </a:xfrm>
        <a:prstGeom prst="rect">
          <a:avLst/>
        </a:prstGeom>
        <a:noFill/>
        <a:ln>
          <a:noFill/>
        </a:ln>
        <a:effectLst/>
      </xdr:spPr>
    </xdr:pic>
    <xdr:clientData/>
  </xdr:twoCellAnchor>
</xdr:wsDr>
</file>

<file path=xl/persons/person.xml><?xml version="1.0" encoding="utf-8"?>
<personList xmlns="http://schemas.microsoft.com/office/spreadsheetml/2018/threadedcomments" xmlns:x="http://schemas.openxmlformats.org/spreadsheetml/2006/main"/>
</file>

<file path=xl/persons/person0.xml><?xml version="1.0" encoding="utf-8"?>
<personList xmlns="http://schemas.microsoft.com/office/spreadsheetml/2018/threadedcomments" xmlns:x="http://schemas.openxmlformats.org/spreadsheetml/2006/main"/>
</file>

<file path=xl/persons/person1.xml><?xml version="1.0" encoding="utf-8"?>
<personList xmlns="http://schemas.microsoft.com/office/spreadsheetml/2018/threadedcomments" xmlns:x="http://schemas.openxmlformats.org/spreadsheetml/2006/main"/>
</file>

<file path=xl/persons/person2.xml><?xml version="1.0" encoding="utf-8"?>
<personList xmlns="http://schemas.microsoft.com/office/spreadsheetml/2018/threadedcomments" xmlns:x="http://schemas.openxmlformats.org/spreadsheetml/2006/main"/>
</file>

<file path=xl/persons/person3.xml><?xml version="1.0" encoding="utf-8"?>
<personList xmlns="http://schemas.microsoft.com/office/spreadsheetml/2018/threadedcomments" xmlns:x="http://schemas.openxmlformats.org/spreadsheetml/2006/main"/>
</file>

<file path=xl/persons/person4.xml><?xml version="1.0" encoding="utf-8"?>
<personList xmlns="http://schemas.microsoft.com/office/spreadsheetml/2018/threadedcomments" xmlns:x="http://schemas.openxmlformats.org/spreadsheetml/2006/main"/>
</file>

<file path=xl/persons/person5.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N383"/>
  <sheetViews>
    <sheetView tabSelected="1" zoomScaleNormal="100" workbookViewId="0">
      <selection activeCell="B6" sqref="B6"/>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18" t="s">
        <v>40</v>
      </c>
      <c r="B1" s="119"/>
      <c r="C1" s="119"/>
      <c r="D1" s="119"/>
      <c r="E1" s="119"/>
      <c r="F1" s="119"/>
      <c r="G1" s="119"/>
      <c r="H1" s="119"/>
      <c r="I1" s="119"/>
      <c r="J1" s="119"/>
      <c r="K1" s="119"/>
      <c r="L1" s="119"/>
    </row>
    <row r="2" spans="1:12" ht="15.75" customHeight="1">
      <c r="A2" s="119"/>
      <c r="B2" s="119"/>
      <c r="C2" s="119"/>
      <c r="D2" s="119"/>
      <c r="E2" s="119"/>
      <c r="F2" s="119"/>
      <c r="G2" s="119"/>
      <c r="H2" s="119"/>
      <c r="I2" s="119"/>
      <c r="J2" s="119"/>
      <c r="K2" s="119"/>
      <c r="L2" s="119"/>
    </row>
    <row r="3" spans="1:12" ht="15.75" customHeight="1">
      <c r="A3" s="119"/>
      <c r="B3" s="119"/>
      <c r="C3" s="119"/>
      <c r="D3" s="119"/>
      <c r="E3" s="119"/>
      <c r="F3" s="119"/>
      <c r="G3" s="119"/>
      <c r="H3" s="119"/>
      <c r="I3" s="119"/>
      <c r="J3" s="119"/>
      <c r="K3" s="119"/>
      <c r="L3" s="119"/>
    </row>
    <row r="4" spans="1:12" ht="13.5" customHeight="1">
      <c r="B4" s="4"/>
      <c r="D4" s="4"/>
      <c r="E4"/>
      <c r="F4"/>
      <c r="G4"/>
    </row>
    <row r="5" spans="1:12" ht="17.25" customHeight="1">
      <c r="A5" s="120" t="s">
        <v>13</v>
      </c>
      <c r="B5" s="121"/>
      <c r="C5" s="8"/>
      <c r="E5" s="2"/>
      <c r="G5" s="4"/>
    </row>
    <row r="6" spans="1:12" ht="17.25" customHeight="1">
      <c r="A6" s="10" t="s">
        <v>14</v>
      </c>
      <c r="B6" s="34"/>
      <c r="C6" s="8"/>
      <c r="E6" s="2"/>
      <c r="G6" s="4"/>
    </row>
    <row r="7" spans="1:12" ht="17.25" customHeight="1">
      <c r="A7" s="10" t="s">
        <v>15</v>
      </c>
      <c r="B7" s="34"/>
      <c r="D7" s="2" t="s">
        <v>5</v>
      </c>
    </row>
    <row r="8" spans="1:12" ht="17.25" customHeight="1" thickBot="1">
      <c r="A8" s="9"/>
    </row>
    <row r="9" spans="1:12" ht="30" customHeight="1" thickBot="1">
      <c r="A9" s="11" t="s">
        <v>0</v>
      </c>
      <c r="B9" s="13" t="s">
        <v>4</v>
      </c>
      <c r="C9" s="12" t="s">
        <v>1</v>
      </c>
      <c r="D9" s="13" t="s">
        <v>6</v>
      </c>
      <c r="E9" s="13" t="s">
        <v>7</v>
      </c>
      <c r="F9" s="13" t="s">
        <v>2</v>
      </c>
      <c r="G9" s="122" t="s">
        <v>3</v>
      </c>
      <c r="H9" s="122"/>
      <c r="I9" s="122"/>
      <c r="J9" s="122"/>
      <c r="K9" s="122"/>
      <c r="L9" s="123"/>
    </row>
    <row r="10" spans="1:12" s="2" customFormat="1" ht="20.100000000000001" customHeight="1">
      <c r="A10" s="83" t="s">
        <v>9</v>
      </c>
      <c r="B10" s="124" t="s">
        <v>42</v>
      </c>
      <c r="C10" s="42" t="s">
        <v>16</v>
      </c>
      <c r="D10" s="16">
        <f t="shared" ref="D10:D28" si="0">E10*0.65</f>
        <v>33.800000000000004</v>
      </c>
      <c r="E10" s="17">
        <v>52</v>
      </c>
      <c r="F10" s="35">
        <f t="shared" ref="F10:F33" si="1">($B$6*D10)+($B$7*E10)</f>
        <v>0</v>
      </c>
      <c r="G10" s="109" t="s">
        <v>65</v>
      </c>
      <c r="H10" s="110"/>
      <c r="I10" s="110"/>
      <c r="J10" s="110"/>
      <c r="K10" s="110"/>
      <c r="L10" s="111"/>
    </row>
    <row r="11" spans="1:12" s="2" customFormat="1" ht="20.100000000000001" customHeight="1">
      <c r="A11" s="84"/>
      <c r="B11" s="125"/>
      <c r="C11" s="40" t="s">
        <v>43</v>
      </c>
      <c r="D11" s="18">
        <f t="shared" si="0"/>
        <v>1.9500000000000002</v>
      </c>
      <c r="E11" s="14">
        <v>3</v>
      </c>
      <c r="F11" s="15">
        <f t="shared" si="1"/>
        <v>0</v>
      </c>
      <c r="G11" s="115"/>
      <c r="H11" s="116"/>
      <c r="I11" s="116"/>
      <c r="J11" s="116"/>
      <c r="K11" s="116"/>
      <c r="L11" s="117"/>
    </row>
    <row r="12" spans="1:12" s="2" customFormat="1" ht="26.25" customHeight="1">
      <c r="A12" s="84"/>
      <c r="B12" s="103" t="s">
        <v>44</v>
      </c>
      <c r="C12" s="19" t="s">
        <v>45</v>
      </c>
      <c r="D12" s="51">
        <f t="shared" si="0"/>
        <v>19.5</v>
      </c>
      <c r="E12" s="35">
        <v>30</v>
      </c>
      <c r="F12" s="70">
        <f t="shared" si="1"/>
        <v>0</v>
      </c>
      <c r="G12" s="104" t="s">
        <v>74</v>
      </c>
      <c r="H12" s="104"/>
      <c r="I12" s="104"/>
      <c r="J12" s="104"/>
      <c r="K12" s="104"/>
      <c r="L12" s="105"/>
    </row>
    <row r="13" spans="1:12" s="2" customFormat="1" ht="26.25" customHeight="1">
      <c r="A13" s="84"/>
      <c r="B13" s="103"/>
      <c r="C13" s="20" t="s">
        <v>17</v>
      </c>
      <c r="D13" s="71">
        <f t="shared" si="0"/>
        <v>1.3</v>
      </c>
      <c r="E13" s="37">
        <v>2</v>
      </c>
      <c r="F13" s="70">
        <f t="shared" si="1"/>
        <v>0</v>
      </c>
      <c r="G13" s="104"/>
      <c r="H13" s="104"/>
      <c r="I13" s="104"/>
      <c r="J13" s="104"/>
      <c r="K13" s="104"/>
      <c r="L13" s="105"/>
    </row>
    <row r="14" spans="1:12" s="2" customFormat="1" ht="26.25" customHeight="1">
      <c r="A14" s="84"/>
      <c r="B14" s="103"/>
      <c r="C14" s="21" t="s">
        <v>25</v>
      </c>
      <c r="D14" s="52">
        <f t="shared" si="0"/>
        <v>6.5000000000000002E-2</v>
      </c>
      <c r="E14" s="15">
        <v>0.1</v>
      </c>
      <c r="F14" s="70">
        <f t="shared" si="1"/>
        <v>0</v>
      </c>
      <c r="G14" s="104"/>
      <c r="H14" s="104"/>
      <c r="I14" s="104"/>
      <c r="J14" s="104"/>
      <c r="K14" s="104"/>
      <c r="L14" s="105"/>
    </row>
    <row r="15" spans="1:12" s="2" customFormat="1" ht="20.100000000000001" customHeight="1">
      <c r="A15" s="84"/>
      <c r="B15" s="106" t="s">
        <v>63</v>
      </c>
      <c r="C15" s="53" t="s">
        <v>46</v>
      </c>
      <c r="D15" s="16">
        <f t="shared" si="0"/>
        <v>22.75</v>
      </c>
      <c r="E15" s="16">
        <v>35</v>
      </c>
      <c r="F15" s="47">
        <f t="shared" si="1"/>
        <v>0</v>
      </c>
      <c r="G15" s="109" t="s">
        <v>47</v>
      </c>
      <c r="H15" s="110"/>
      <c r="I15" s="110"/>
      <c r="J15" s="110"/>
      <c r="K15" s="110"/>
      <c r="L15" s="111"/>
    </row>
    <row r="16" spans="1:12" s="2" customFormat="1" ht="20.100000000000001" customHeight="1">
      <c r="A16" s="84"/>
      <c r="B16" s="107"/>
      <c r="C16" s="54" t="s">
        <v>33</v>
      </c>
      <c r="D16" s="22">
        <f t="shared" si="0"/>
        <v>6.5</v>
      </c>
      <c r="E16" s="22">
        <v>10</v>
      </c>
      <c r="F16" s="48">
        <f t="shared" si="1"/>
        <v>0</v>
      </c>
      <c r="G16" s="112"/>
      <c r="H16" s="113"/>
      <c r="I16" s="113"/>
      <c r="J16" s="113"/>
      <c r="K16" s="113"/>
      <c r="L16" s="114"/>
    </row>
    <row r="17" spans="1:14" s="2" customFormat="1" ht="20.100000000000001" customHeight="1">
      <c r="A17" s="84"/>
      <c r="B17" s="107"/>
      <c r="C17" s="54" t="s">
        <v>18</v>
      </c>
      <c r="D17" s="22">
        <f t="shared" si="0"/>
        <v>0.32500000000000001</v>
      </c>
      <c r="E17" s="22">
        <v>0.5</v>
      </c>
      <c r="F17" s="48">
        <f t="shared" si="1"/>
        <v>0</v>
      </c>
      <c r="G17" s="112"/>
      <c r="H17" s="113"/>
      <c r="I17" s="113"/>
      <c r="J17" s="113"/>
      <c r="K17" s="113"/>
      <c r="L17" s="114"/>
    </row>
    <row r="18" spans="1:14" s="2" customFormat="1" ht="20.100000000000001" customHeight="1">
      <c r="A18" s="84"/>
      <c r="B18" s="107"/>
      <c r="C18" s="54" t="s">
        <v>22</v>
      </c>
      <c r="D18" s="22">
        <f t="shared" si="0"/>
        <v>0.65</v>
      </c>
      <c r="E18" s="22">
        <v>1</v>
      </c>
      <c r="F18" s="48">
        <f t="shared" si="1"/>
        <v>0</v>
      </c>
      <c r="G18" s="112"/>
      <c r="H18" s="113"/>
      <c r="I18" s="113"/>
      <c r="J18" s="113"/>
      <c r="K18" s="113"/>
      <c r="L18" s="114"/>
    </row>
    <row r="19" spans="1:14" s="2" customFormat="1" ht="20.100000000000001" customHeight="1">
      <c r="A19" s="84"/>
      <c r="B19" s="107"/>
      <c r="C19" s="54" t="s">
        <v>35</v>
      </c>
      <c r="D19" s="22">
        <f t="shared" si="0"/>
        <v>1.3</v>
      </c>
      <c r="E19" s="22">
        <v>2</v>
      </c>
      <c r="F19" s="48">
        <f t="shared" si="1"/>
        <v>0</v>
      </c>
      <c r="G19" s="112"/>
      <c r="H19" s="113"/>
      <c r="I19" s="113"/>
      <c r="J19" s="113"/>
      <c r="K19" s="113"/>
      <c r="L19" s="114"/>
    </row>
    <row r="20" spans="1:14" s="2" customFormat="1" ht="20.100000000000001" customHeight="1">
      <c r="A20" s="84"/>
      <c r="B20" s="107"/>
      <c r="C20" s="54" t="s">
        <v>24</v>
      </c>
      <c r="D20" s="22">
        <f t="shared" si="0"/>
        <v>1.3</v>
      </c>
      <c r="E20" s="22">
        <v>2</v>
      </c>
      <c r="F20" s="48">
        <f t="shared" si="1"/>
        <v>0</v>
      </c>
      <c r="G20" s="112"/>
      <c r="H20" s="113"/>
      <c r="I20" s="113"/>
      <c r="J20" s="113"/>
      <c r="K20" s="113"/>
      <c r="L20" s="114"/>
    </row>
    <row r="21" spans="1:14" s="2" customFormat="1" ht="20.100000000000001" customHeight="1">
      <c r="A21" s="84"/>
      <c r="B21" s="107"/>
      <c r="C21" s="54" t="s">
        <v>19</v>
      </c>
      <c r="D21" s="22">
        <f t="shared" si="0"/>
        <v>0.65</v>
      </c>
      <c r="E21" s="22">
        <v>1</v>
      </c>
      <c r="F21" s="48">
        <f t="shared" si="1"/>
        <v>0</v>
      </c>
      <c r="G21" s="112"/>
      <c r="H21" s="113"/>
      <c r="I21" s="113"/>
      <c r="J21" s="113"/>
      <c r="K21" s="113"/>
      <c r="L21" s="114"/>
    </row>
    <row r="22" spans="1:14" s="2" customFormat="1" ht="20.100000000000001" customHeight="1">
      <c r="A22" s="84"/>
      <c r="B22" s="108"/>
      <c r="C22" s="55" t="s">
        <v>23</v>
      </c>
      <c r="D22" s="18">
        <f t="shared" si="0"/>
        <v>1.3</v>
      </c>
      <c r="E22" s="18">
        <v>2</v>
      </c>
      <c r="F22" s="49">
        <f t="shared" si="1"/>
        <v>0</v>
      </c>
      <c r="G22" s="115"/>
      <c r="H22" s="116"/>
      <c r="I22" s="116"/>
      <c r="J22" s="116"/>
      <c r="K22" s="116"/>
      <c r="L22" s="117"/>
    </row>
    <row r="23" spans="1:14" s="2" customFormat="1" ht="20.100000000000001" customHeight="1">
      <c r="A23" s="84"/>
      <c r="B23" s="87" t="s">
        <v>67</v>
      </c>
      <c r="C23" s="62" t="s">
        <v>68</v>
      </c>
      <c r="D23" s="16">
        <f t="shared" si="0"/>
        <v>22.75</v>
      </c>
      <c r="E23" s="63">
        <v>35</v>
      </c>
      <c r="F23" s="64">
        <f t="shared" si="1"/>
        <v>0</v>
      </c>
      <c r="G23" s="89" t="s">
        <v>69</v>
      </c>
      <c r="H23" s="89"/>
      <c r="I23" s="89"/>
      <c r="J23" s="89"/>
      <c r="K23" s="89"/>
      <c r="L23" s="90"/>
    </row>
    <row r="24" spans="1:14" s="2" customFormat="1" ht="20.100000000000001" customHeight="1">
      <c r="A24" s="84"/>
      <c r="B24" s="88"/>
      <c r="C24" s="72" t="s">
        <v>70</v>
      </c>
      <c r="D24" s="22">
        <f t="shared" si="0"/>
        <v>3.25</v>
      </c>
      <c r="E24" s="73">
        <v>5</v>
      </c>
      <c r="F24" s="65">
        <f t="shared" si="1"/>
        <v>0</v>
      </c>
      <c r="G24" s="89"/>
      <c r="H24" s="89"/>
      <c r="I24" s="89"/>
      <c r="J24" s="89"/>
      <c r="K24" s="89"/>
      <c r="L24" s="90"/>
    </row>
    <row r="25" spans="1:14" s="2" customFormat="1" ht="20.100000000000001" customHeight="1">
      <c r="A25" s="84"/>
      <c r="B25" s="88"/>
      <c r="C25" s="72" t="s">
        <v>26</v>
      </c>
      <c r="D25" s="22">
        <f t="shared" si="0"/>
        <v>0.13</v>
      </c>
      <c r="E25" s="73">
        <v>0.2</v>
      </c>
      <c r="F25" s="65">
        <f t="shared" si="1"/>
        <v>0</v>
      </c>
      <c r="G25" s="89"/>
      <c r="H25" s="89"/>
      <c r="I25" s="89"/>
      <c r="J25" s="89"/>
      <c r="K25" s="89"/>
      <c r="L25" s="90"/>
      <c r="N25" s="41"/>
    </row>
    <row r="26" spans="1:14" s="2" customFormat="1" ht="20.100000000000001" customHeight="1">
      <c r="A26" s="84"/>
      <c r="B26" s="88"/>
      <c r="C26" s="72" t="s">
        <v>71</v>
      </c>
      <c r="D26" s="22">
        <f t="shared" si="0"/>
        <v>0.32500000000000001</v>
      </c>
      <c r="E26" s="73">
        <v>0.5</v>
      </c>
      <c r="F26" s="65">
        <f t="shared" si="1"/>
        <v>0</v>
      </c>
      <c r="G26" s="89"/>
      <c r="H26" s="89"/>
      <c r="I26" s="89"/>
      <c r="J26" s="89"/>
      <c r="K26" s="89"/>
      <c r="L26" s="90"/>
    </row>
    <row r="27" spans="1:14" s="2" customFormat="1" ht="20.100000000000001" customHeight="1">
      <c r="A27" s="84"/>
      <c r="B27" s="88"/>
      <c r="C27" s="66" t="s">
        <v>23</v>
      </c>
      <c r="D27" s="22">
        <f t="shared" si="0"/>
        <v>0.65</v>
      </c>
      <c r="E27" s="73">
        <v>1</v>
      </c>
      <c r="F27" s="65">
        <f t="shared" si="1"/>
        <v>0</v>
      </c>
      <c r="G27" s="89"/>
      <c r="H27" s="89"/>
      <c r="I27" s="89"/>
      <c r="J27" s="89"/>
      <c r="K27" s="89"/>
      <c r="L27" s="90"/>
    </row>
    <row r="28" spans="1:14" s="2" customFormat="1" ht="20.100000000000001" customHeight="1">
      <c r="A28" s="84"/>
      <c r="B28" s="88"/>
      <c r="C28" s="67" t="s">
        <v>25</v>
      </c>
      <c r="D28" s="18">
        <f t="shared" si="0"/>
        <v>0.13</v>
      </c>
      <c r="E28" s="68">
        <v>0.2</v>
      </c>
      <c r="F28" s="69">
        <f t="shared" si="1"/>
        <v>0</v>
      </c>
      <c r="G28" s="89"/>
      <c r="H28" s="89"/>
      <c r="I28" s="89"/>
      <c r="J28" s="89"/>
      <c r="K28" s="89"/>
      <c r="L28" s="90"/>
    </row>
    <row r="29" spans="1:14" s="2" customFormat="1" ht="39.950000000000003" customHeight="1">
      <c r="A29" s="84"/>
      <c r="B29" s="46" t="s">
        <v>27</v>
      </c>
      <c r="C29" s="43" t="s">
        <v>32</v>
      </c>
      <c r="D29" s="44">
        <f>E29*0.65</f>
        <v>13</v>
      </c>
      <c r="E29" s="45">
        <v>20</v>
      </c>
      <c r="F29" s="23">
        <f t="shared" si="1"/>
        <v>0</v>
      </c>
      <c r="G29" s="91" t="s">
        <v>48</v>
      </c>
      <c r="H29" s="92"/>
      <c r="I29" s="92"/>
      <c r="J29" s="92"/>
      <c r="K29" s="92"/>
      <c r="L29" s="93"/>
    </row>
    <row r="30" spans="1:14" ht="25.5" customHeight="1">
      <c r="A30" s="85" t="s">
        <v>11</v>
      </c>
      <c r="B30" s="94" t="s">
        <v>49</v>
      </c>
      <c r="C30" s="19" t="s">
        <v>10</v>
      </c>
      <c r="D30" s="36">
        <f t="shared" ref="D30:D36" si="2">E30*0.65</f>
        <v>13</v>
      </c>
      <c r="E30" s="35">
        <v>20</v>
      </c>
      <c r="F30" s="36">
        <f t="shared" si="1"/>
        <v>0</v>
      </c>
      <c r="G30" s="97" t="s">
        <v>50</v>
      </c>
      <c r="H30" s="97"/>
      <c r="I30" s="97"/>
      <c r="J30" s="97"/>
      <c r="K30" s="97"/>
      <c r="L30" s="98"/>
    </row>
    <row r="31" spans="1:14" ht="25.5" customHeight="1">
      <c r="A31" s="84"/>
      <c r="B31" s="95"/>
      <c r="C31" s="20" t="s">
        <v>51</v>
      </c>
      <c r="D31" s="70">
        <f t="shared" si="2"/>
        <v>13</v>
      </c>
      <c r="E31" s="37">
        <v>20</v>
      </c>
      <c r="F31" s="70">
        <f t="shared" si="1"/>
        <v>0</v>
      </c>
      <c r="G31" s="99"/>
      <c r="H31" s="99"/>
      <c r="I31" s="99"/>
      <c r="J31" s="99"/>
      <c r="K31" s="99"/>
      <c r="L31" s="100"/>
    </row>
    <row r="32" spans="1:14" ht="25.5" customHeight="1">
      <c r="A32" s="84"/>
      <c r="B32" s="95"/>
      <c r="C32" s="20" t="s">
        <v>19</v>
      </c>
      <c r="D32" s="70">
        <f t="shared" si="2"/>
        <v>0.32500000000000001</v>
      </c>
      <c r="E32" s="37">
        <v>0.5</v>
      </c>
      <c r="F32" s="70">
        <f t="shared" si="1"/>
        <v>0</v>
      </c>
      <c r="G32" s="99"/>
      <c r="H32" s="99"/>
      <c r="I32" s="99"/>
      <c r="J32" s="99"/>
      <c r="K32" s="99"/>
      <c r="L32" s="100"/>
    </row>
    <row r="33" spans="1:12" ht="25.5" customHeight="1">
      <c r="A33" s="84"/>
      <c r="B33" s="96"/>
      <c r="C33" s="21" t="s">
        <v>30</v>
      </c>
      <c r="D33" s="38">
        <f t="shared" si="2"/>
        <v>6.5000000000000002E-2</v>
      </c>
      <c r="E33" s="15">
        <v>0.1</v>
      </c>
      <c r="F33" s="38">
        <f t="shared" si="1"/>
        <v>0</v>
      </c>
      <c r="G33" s="101"/>
      <c r="H33" s="101"/>
      <c r="I33" s="101"/>
      <c r="J33" s="101"/>
      <c r="K33" s="101"/>
      <c r="L33" s="102"/>
    </row>
    <row r="34" spans="1:12" ht="20.100000000000001" customHeight="1">
      <c r="A34" s="84"/>
      <c r="B34" s="57" t="s">
        <v>52</v>
      </c>
      <c r="C34" s="24" t="s">
        <v>52</v>
      </c>
      <c r="D34" s="33">
        <f t="shared" si="2"/>
        <v>32.5</v>
      </c>
      <c r="E34" s="25">
        <v>50</v>
      </c>
      <c r="F34" s="23">
        <f>($B$6*D34)+($B$7*E34)</f>
        <v>0</v>
      </c>
      <c r="G34" s="74"/>
      <c r="H34" s="75"/>
      <c r="I34" s="75"/>
      <c r="J34" s="75"/>
      <c r="K34" s="75"/>
      <c r="L34" s="76"/>
    </row>
    <row r="35" spans="1:12" ht="20.100000000000001" customHeight="1">
      <c r="A35" s="84"/>
      <c r="B35" s="58" t="s">
        <v>53</v>
      </c>
      <c r="C35" s="50" t="s">
        <v>12</v>
      </c>
      <c r="D35" s="33">
        <f t="shared" si="2"/>
        <v>52</v>
      </c>
      <c r="E35" s="56">
        <v>80</v>
      </c>
      <c r="F35" s="23">
        <f t="shared" ref="F35:F36" si="3">($B$6*D35)+($B$7*E35)</f>
        <v>0</v>
      </c>
      <c r="G35" s="77" t="s">
        <v>75</v>
      </c>
      <c r="H35" s="78"/>
      <c r="I35" s="78"/>
      <c r="J35" s="78"/>
      <c r="K35" s="78"/>
      <c r="L35" s="79"/>
    </row>
    <row r="36" spans="1:12" ht="20.100000000000001" customHeight="1" thickBot="1">
      <c r="A36" s="86"/>
      <c r="B36" s="59" t="s">
        <v>28</v>
      </c>
      <c r="C36" s="29" t="s">
        <v>8</v>
      </c>
      <c r="D36" s="30">
        <f t="shared" si="2"/>
        <v>130</v>
      </c>
      <c r="E36" s="31">
        <v>200</v>
      </c>
      <c r="F36" s="28">
        <f t="shared" si="3"/>
        <v>0</v>
      </c>
      <c r="G36" s="80"/>
      <c r="H36" s="81"/>
      <c r="I36" s="81"/>
      <c r="J36" s="81"/>
      <c r="K36" s="81"/>
      <c r="L36" s="82"/>
    </row>
    <row r="37" spans="1:12" s="2" customFormat="1" ht="15" customHeight="1">
      <c r="B37" s="6"/>
    </row>
    <row r="38" spans="1:12" s="2" customFormat="1" ht="15" customHeight="1">
      <c r="B38" s="6"/>
    </row>
    <row r="39" spans="1:12" s="2" customFormat="1" ht="15" customHeight="1">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7.25" customHeight="1">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6.5" customHeight="1">
      <c r="B111" s="6"/>
    </row>
    <row r="112" spans="2:2" s="2" customFormat="1" ht="16.5" customHeight="1">
      <c r="B112" s="6"/>
    </row>
    <row r="113" spans="2:2" s="2" customFormat="1" ht="16.5" customHeight="1">
      <c r="B113" s="6"/>
    </row>
    <row r="114" spans="2:2" s="2" customFormat="1" ht="16.5" customHeight="1">
      <c r="B114" s="6"/>
    </row>
    <row r="115" spans="2:2" s="2" customFormat="1" ht="16.5" customHeight="1">
      <c r="B115" s="6"/>
    </row>
    <row r="116" spans="2:2" s="2" customFormat="1" ht="16.5" customHeight="1">
      <c r="B116" s="6"/>
    </row>
    <row r="117" spans="2:2" s="2" customFormat="1" ht="17.25" customHeight="1">
      <c r="B117" s="6"/>
    </row>
    <row r="118" spans="2:2" s="2" customFormat="1" ht="17.25" customHeight="1">
      <c r="B118" s="6"/>
    </row>
    <row r="119" spans="2:2" s="2" customFormat="1" ht="13.5">
      <c r="B119" s="6"/>
    </row>
    <row r="120" spans="2:2" s="2" customFormat="1" ht="13.5">
      <c r="B120" s="6"/>
    </row>
    <row r="121" spans="2:2" s="2" customFormat="1" ht="16.5" customHeight="1">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B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sheetData>
  <mergeCells count="19">
    <mergeCell ref="A1:L3"/>
    <mergeCell ref="A5:B5"/>
    <mergeCell ref="G9:L9"/>
    <mergeCell ref="G10:L11"/>
    <mergeCell ref="B10:B11"/>
    <mergeCell ref="G34:L34"/>
    <mergeCell ref="G35:L35"/>
    <mergeCell ref="G36:L36"/>
    <mergeCell ref="A10:A29"/>
    <mergeCell ref="A30:A36"/>
    <mergeCell ref="B23:B28"/>
    <mergeCell ref="G23:L28"/>
    <mergeCell ref="G29:L29"/>
    <mergeCell ref="B30:B33"/>
    <mergeCell ref="G30:L33"/>
    <mergeCell ref="B12:B14"/>
    <mergeCell ref="G12:L14"/>
    <mergeCell ref="B15:B22"/>
    <mergeCell ref="G15:L22"/>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A3165E-A1D7-436F-8A93-B5282DDEA72F}">
  <sheetPr>
    <pageSetUpPr fitToPage="1"/>
  </sheetPr>
  <dimension ref="A1:N385"/>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18" t="s">
        <v>41</v>
      </c>
      <c r="B1" s="119"/>
      <c r="C1" s="119"/>
      <c r="D1" s="119"/>
      <c r="E1" s="119"/>
      <c r="F1" s="119"/>
      <c r="G1" s="119"/>
      <c r="H1" s="119"/>
      <c r="I1" s="119"/>
      <c r="J1" s="119"/>
      <c r="K1" s="119"/>
      <c r="L1" s="119"/>
    </row>
    <row r="2" spans="1:12" ht="15.75" customHeight="1">
      <c r="A2" s="119"/>
      <c r="B2" s="119"/>
      <c r="C2" s="119"/>
      <c r="D2" s="119"/>
      <c r="E2" s="119"/>
      <c r="F2" s="119"/>
      <c r="G2" s="119"/>
      <c r="H2" s="119"/>
      <c r="I2" s="119"/>
      <c r="J2" s="119"/>
      <c r="K2" s="119"/>
      <c r="L2" s="119"/>
    </row>
    <row r="3" spans="1:12" ht="15.75" customHeight="1">
      <c r="A3" s="119"/>
      <c r="B3" s="119"/>
      <c r="C3" s="119"/>
      <c r="D3" s="119"/>
      <c r="E3" s="119"/>
      <c r="F3" s="119"/>
      <c r="G3" s="119"/>
      <c r="H3" s="119"/>
      <c r="I3" s="119"/>
      <c r="J3" s="119"/>
      <c r="K3" s="119"/>
      <c r="L3" s="119"/>
    </row>
    <row r="4" spans="1:12" ht="13.5" customHeight="1">
      <c r="B4" s="4"/>
      <c r="D4" s="4"/>
      <c r="E4"/>
      <c r="F4"/>
      <c r="G4"/>
    </row>
    <row r="5" spans="1:12" ht="17.25" customHeight="1">
      <c r="A5" s="120" t="s">
        <v>13</v>
      </c>
      <c r="B5" s="121"/>
      <c r="C5" s="8"/>
      <c r="E5" s="2"/>
      <c r="G5" s="4"/>
    </row>
    <row r="6" spans="1:12" ht="17.25" customHeight="1">
      <c r="A6" s="10" t="s">
        <v>14</v>
      </c>
      <c r="B6" s="34"/>
      <c r="C6" s="8"/>
      <c r="E6" s="2"/>
      <c r="G6" s="4"/>
    </row>
    <row r="7" spans="1:12" ht="17.25" customHeight="1">
      <c r="A7" s="10" t="s">
        <v>15</v>
      </c>
      <c r="B7" s="34"/>
      <c r="D7" s="2" t="s">
        <v>5</v>
      </c>
    </row>
    <row r="8" spans="1:12" ht="17.25" customHeight="1" thickBot="1">
      <c r="A8" s="9"/>
    </row>
    <row r="9" spans="1:12" ht="30" customHeight="1" thickBot="1">
      <c r="A9" s="11" t="s">
        <v>0</v>
      </c>
      <c r="B9" s="13" t="s">
        <v>4</v>
      </c>
      <c r="C9" s="12" t="s">
        <v>1</v>
      </c>
      <c r="D9" s="13" t="s">
        <v>6</v>
      </c>
      <c r="E9" s="13" t="s">
        <v>7</v>
      </c>
      <c r="F9" s="13" t="s">
        <v>2</v>
      </c>
      <c r="G9" s="122" t="s">
        <v>3</v>
      </c>
      <c r="H9" s="122"/>
      <c r="I9" s="122"/>
      <c r="J9" s="122"/>
      <c r="K9" s="122"/>
      <c r="L9" s="123"/>
    </row>
    <row r="10" spans="1:12" s="2" customFormat="1" ht="20.100000000000001" customHeight="1">
      <c r="A10" s="83" t="s">
        <v>9</v>
      </c>
      <c r="B10" s="106" t="s">
        <v>72</v>
      </c>
      <c r="C10" s="19" t="s">
        <v>16</v>
      </c>
      <c r="D10" s="16">
        <f t="shared" ref="D10:D26" si="0">E10*0.65</f>
        <v>32.5</v>
      </c>
      <c r="E10" s="16">
        <v>50</v>
      </c>
      <c r="F10" s="35">
        <f t="shared" ref="F10:F26" si="1">($B$6*D10)+($B$7*E10)</f>
        <v>0</v>
      </c>
      <c r="G10" s="109" t="s">
        <v>66</v>
      </c>
      <c r="H10" s="110"/>
      <c r="I10" s="110"/>
      <c r="J10" s="110"/>
      <c r="K10" s="110"/>
      <c r="L10" s="111"/>
    </row>
    <row r="11" spans="1:12" s="2" customFormat="1" ht="20.100000000000001" customHeight="1">
      <c r="A11" s="84"/>
      <c r="B11" s="107"/>
      <c r="C11" s="20" t="s">
        <v>27</v>
      </c>
      <c r="D11" s="22">
        <f t="shared" si="0"/>
        <v>13</v>
      </c>
      <c r="E11" s="22">
        <v>20</v>
      </c>
      <c r="F11" s="37">
        <f t="shared" si="1"/>
        <v>0</v>
      </c>
      <c r="G11" s="112"/>
      <c r="H11" s="113"/>
      <c r="I11" s="113"/>
      <c r="J11" s="113"/>
      <c r="K11" s="113"/>
      <c r="L11" s="114"/>
    </row>
    <row r="12" spans="1:12" s="2" customFormat="1" ht="20.100000000000001" customHeight="1">
      <c r="A12" s="84"/>
      <c r="B12" s="107"/>
      <c r="C12" s="20" t="s">
        <v>21</v>
      </c>
      <c r="D12" s="22">
        <f t="shared" si="0"/>
        <v>6.5</v>
      </c>
      <c r="E12" s="22">
        <v>10</v>
      </c>
      <c r="F12" s="37">
        <f t="shared" si="1"/>
        <v>0</v>
      </c>
      <c r="G12" s="112"/>
      <c r="H12" s="113"/>
      <c r="I12" s="113"/>
      <c r="J12" s="113"/>
      <c r="K12" s="113"/>
      <c r="L12" s="114"/>
    </row>
    <row r="13" spans="1:12" s="2" customFormat="1" ht="20.100000000000001" customHeight="1">
      <c r="A13" s="84"/>
      <c r="B13" s="107"/>
      <c r="C13" s="20" t="s">
        <v>54</v>
      </c>
      <c r="D13" s="22">
        <f t="shared" si="0"/>
        <v>6.5</v>
      </c>
      <c r="E13" s="22">
        <v>10</v>
      </c>
      <c r="F13" s="37">
        <f t="shared" si="1"/>
        <v>0</v>
      </c>
      <c r="G13" s="112"/>
      <c r="H13" s="113"/>
      <c r="I13" s="113"/>
      <c r="J13" s="113"/>
      <c r="K13" s="113"/>
      <c r="L13" s="114"/>
    </row>
    <row r="14" spans="1:12" s="2" customFormat="1" ht="20.100000000000001" customHeight="1">
      <c r="A14" s="84"/>
      <c r="B14" s="107"/>
      <c r="C14" s="20" t="s">
        <v>31</v>
      </c>
      <c r="D14" s="22">
        <f t="shared" si="0"/>
        <v>0.65</v>
      </c>
      <c r="E14" s="22">
        <v>1</v>
      </c>
      <c r="F14" s="37">
        <f t="shared" si="1"/>
        <v>0</v>
      </c>
      <c r="G14" s="112"/>
      <c r="H14" s="113"/>
      <c r="I14" s="113"/>
      <c r="J14" s="113"/>
      <c r="K14" s="113"/>
      <c r="L14" s="114"/>
    </row>
    <row r="15" spans="1:12" s="2" customFormat="1" ht="20.100000000000001" customHeight="1">
      <c r="A15" s="84"/>
      <c r="B15" s="107"/>
      <c r="C15" s="20" t="s">
        <v>26</v>
      </c>
      <c r="D15" s="22">
        <f t="shared" si="0"/>
        <v>0.32500000000000001</v>
      </c>
      <c r="E15" s="22">
        <v>0.5</v>
      </c>
      <c r="F15" s="37">
        <f t="shared" si="1"/>
        <v>0</v>
      </c>
      <c r="G15" s="112"/>
      <c r="H15" s="113"/>
      <c r="I15" s="113"/>
      <c r="J15" s="113"/>
      <c r="K15" s="113"/>
      <c r="L15" s="114"/>
    </row>
    <row r="16" spans="1:12" s="2" customFormat="1" ht="20.100000000000001" customHeight="1">
      <c r="A16" s="84"/>
      <c r="B16" s="107"/>
      <c r="C16" s="20" t="s">
        <v>19</v>
      </c>
      <c r="D16" s="22">
        <f t="shared" si="0"/>
        <v>0.65</v>
      </c>
      <c r="E16" s="22">
        <v>1</v>
      </c>
      <c r="F16" s="37">
        <f t="shared" si="1"/>
        <v>0</v>
      </c>
      <c r="G16" s="112"/>
      <c r="H16" s="113"/>
      <c r="I16" s="113"/>
      <c r="J16" s="113"/>
      <c r="K16" s="113"/>
      <c r="L16" s="114"/>
    </row>
    <row r="17" spans="1:14" s="2" customFormat="1" ht="20.100000000000001" customHeight="1">
      <c r="A17" s="84"/>
      <c r="B17" s="108"/>
      <c r="C17" s="21" t="s">
        <v>23</v>
      </c>
      <c r="D17" s="18">
        <f t="shared" si="0"/>
        <v>1.3</v>
      </c>
      <c r="E17" s="18">
        <v>2</v>
      </c>
      <c r="F17" s="15">
        <f t="shared" si="1"/>
        <v>0</v>
      </c>
      <c r="G17" s="115"/>
      <c r="H17" s="116"/>
      <c r="I17" s="116"/>
      <c r="J17" s="116"/>
      <c r="K17" s="116"/>
      <c r="L17" s="117"/>
    </row>
    <row r="18" spans="1:14" s="2" customFormat="1" ht="20.100000000000001" customHeight="1">
      <c r="A18" s="84"/>
      <c r="B18" s="126" t="s">
        <v>56</v>
      </c>
      <c r="C18" s="19" t="s">
        <v>55</v>
      </c>
      <c r="D18" s="36">
        <f t="shared" si="0"/>
        <v>9.75</v>
      </c>
      <c r="E18" s="35">
        <v>15</v>
      </c>
      <c r="F18" s="36">
        <f t="shared" si="1"/>
        <v>0</v>
      </c>
      <c r="G18" s="104" t="s">
        <v>73</v>
      </c>
      <c r="H18" s="104"/>
      <c r="I18" s="104"/>
      <c r="J18" s="104"/>
      <c r="K18" s="104"/>
      <c r="L18" s="105"/>
    </row>
    <row r="19" spans="1:14" s="2" customFormat="1" ht="20.100000000000001" customHeight="1">
      <c r="A19" s="84"/>
      <c r="B19" s="103"/>
      <c r="C19" s="20" t="s">
        <v>21</v>
      </c>
      <c r="D19" s="70">
        <f t="shared" si="0"/>
        <v>9.75</v>
      </c>
      <c r="E19" s="37">
        <v>15</v>
      </c>
      <c r="F19" s="70">
        <f t="shared" si="1"/>
        <v>0</v>
      </c>
      <c r="G19" s="104"/>
      <c r="H19" s="104"/>
      <c r="I19" s="104"/>
      <c r="J19" s="104"/>
      <c r="K19" s="104"/>
      <c r="L19" s="105"/>
    </row>
    <row r="20" spans="1:14" s="2" customFormat="1" ht="20.100000000000001" customHeight="1">
      <c r="A20" s="84"/>
      <c r="B20" s="103"/>
      <c r="C20" s="20" t="s">
        <v>17</v>
      </c>
      <c r="D20" s="70">
        <f t="shared" si="0"/>
        <v>1.3</v>
      </c>
      <c r="E20" s="37">
        <v>2</v>
      </c>
      <c r="F20" s="70">
        <f t="shared" si="1"/>
        <v>0</v>
      </c>
      <c r="G20" s="104"/>
      <c r="H20" s="104"/>
      <c r="I20" s="104"/>
      <c r="J20" s="104"/>
      <c r="K20" s="104"/>
      <c r="L20" s="105"/>
    </row>
    <row r="21" spans="1:14" s="2" customFormat="1" ht="20.100000000000001" customHeight="1">
      <c r="A21" s="84"/>
      <c r="B21" s="103"/>
      <c r="C21" s="20" t="s">
        <v>18</v>
      </c>
      <c r="D21" s="70">
        <f t="shared" si="0"/>
        <v>0.32500000000000001</v>
      </c>
      <c r="E21" s="37">
        <v>0.5</v>
      </c>
      <c r="F21" s="70">
        <f t="shared" si="1"/>
        <v>0</v>
      </c>
      <c r="G21" s="104"/>
      <c r="H21" s="104"/>
      <c r="I21" s="104"/>
      <c r="J21" s="104"/>
      <c r="K21" s="104"/>
      <c r="L21" s="105"/>
    </row>
    <row r="22" spans="1:14" s="2" customFormat="1" ht="20.100000000000001" customHeight="1">
      <c r="A22" s="84"/>
      <c r="B22" s="103"/>
      <c r="C22" s="20" t="s">
        <v>34</v>
      </c>
      <c r="D22" s="70">
        <f t="shared" si="0"/>
        <v>1.9500000000000002</v>
      </c>
      <c r="E22" s="37">
        <v>3</v>
      </c>
      <c r="F22" s="70">
        <f t="shared" si="1"/>
        <v>0</v>
      </c>
      <c r="G22" s="104"/>
      <c r="H22" s="104"/>
      <c r="I22" s="104"/>
      <c r="J22" s="104"/>
      <c r="K22" s="104"/>
      <c r="L22" s="105"/>
    </row>
    <row r="23" spans="1:14" s="2" customFormat="1" ht="20.100000000000001" customHeight="1">
      <c r="A23" s="84"/>
      <c r="B23" s="103"/>
      <c r="C23" s="20" t="s">
        <v>29</v>
      </c>
      <c r="D23" s="70">
        <f t="shared" si="0"/>
        <v>0.65</v>
      </c>
      <c r="E23" s="37">
        <v>1</v>
      </c>
      <c r="F23" s="70">
        <f t="shared" si="1"/>
        <v>0</v>
      </c>
      <c r="G23" s="104"/>
      <c r="H23" s="104"/>
      <c r="I23" s="104"/>
      <c r="J23" s="104"/>
      <c r="K23" s="104"/>
      <c r="L23" s="105"/>
    </row>
    <row r="24" spans="1:14" s="2" customFormat="1" ht="20.100000000000001" customHeight="1">
      <c r="A24" s="84"/>
      <c r="B24" s="103"/>
      <c r="C24" s="21" t="s">
        <v>20</v>
      </c>
      <c r="D24" s="38">
        <f t="shared" si="0"/>
        <v>0.65</v>
      </c>
      <c r="E24" s="15">
        <v>1</v>
      </c>
      <c r="F24" s="38">
        <f t="shared" si="1"/>
        <v>0</v>
      </c>
      <c r="G24" s="104"/>
      <c r="H24" s="104"/>
      <c r="I24" s="104"/>
      <c r="J24" s="104"/>
      <c r="K24" s="104"/>
      <c r="L24" s="105"/>
      <c r="N24" s="41"/>
    </row>
    <row r="25" spans="1:14" s="2" customFormat="1" ht="20.100000000000001" customHeight="1">
      <c r="A25" s="84"/>
      <c r="B25" s="127" t="s">
        <v>57</v>
      </c>
      <c r="C25" s="53" t="s">
        <v>58</v>
      </c>
      <c r="D25" s="16">
        <f t="shared" si="0"/>
        <v>22.75</v>
      </c>
      <c r="E25" s="16">
        <v>35</v>
      </c>
      <c r="F25" s="47">
        <f t="shared" si="1"/>
        <v>0</v>
      </c>
      <c r="G25" s="109" t="s">
        <v>64</v>
      </c>
      <c r="H25" s="110"/>
      <c r="I25" s="110"/>
      <c r="J25" s="110"/>
      <c r="K25" s="110"/>
      <c r="L25" s="111"/>
    </row>
    <row r="26" spans="1:14" s="2" customFormat="1" ht="20.100000000000001" customHeight="1">
      <c r="A26" s="84"/>
      <c r="B26" s="128"/>
      <c r="C26" s="60" t="s">
        <v>23</v>
      </c>
      <c r="D26" s="18">
        <f t="shared" si="0"/>
        <v>1.3</v>
      </c>
      <c r="E26" s="18">
        <v>2</v>
      </c>
      <c r="F26" s="49">
        <f t="shared" si="1"/>
        <v>0</v>
      </c>
      <c r="G26" s="115"/>
      <c r="H26" s="116"/>
      <c r="I26" s="116"/>
      <c r="J26" s="116"/>
      <c r="K26" s="116"/>
      <c r="L26" s="117"/>
    </row>
    <row r="27" spans="1:14" s="2" customFormat="1" ht="20.100000000000001" customHeight="1">
      <c r="A27" s="129"/>
      <c r="B27" s="61" t="s">
        <v>37</v>
      </c>
      <c r="C27" s="26" t="s">
        <v>36</v>
      </c>
      <c r="D27" s="27">
        <f>E27*0.65</f>
        <v>13</v>
      </c>
      <c r="E27" s="27">
        <v>20</v>
      </c>
      <c r="F27" s="15">
        <f>($B$6*D27)+($B$7*E27)</f>
        <v>0</v>
      </c>
      <c r="G27" s="130" t="s">
        <v>59</v>
      </c>
      <c r="H27" s="130"/>
      <c r="I27" s="130"/>
      <c r="J27" s="130"/>
      <c r="K27" s="130"/>
      <c r="L27" s="131"/>
    </row>
    <row r="28" spans="1:14" s="2" customFormat="1" ht="24.75" customHeight="1">
      <c r="A28" s="85" t="s">
        <v>11</v>
      </c>
      <c r="B28" s="132" t="s">
        <v>60</v>
      </c>
      <c r="C28" s="19" t="s">
        <v>10</v>
      </c>
      <c r="D28" s="70">
        <f t="shared" ref="D28:D31" si="2">E28*0.65</f>
        <v>13</v>
      </c>
      <c r="E28" s="35">
        <v>20</v>
      </c>
      <c r="F28" s="70">
        <f t="shared" ref="F28:F31" si="3">($B$6*D28)+($B$7*E28)</f>
        <v>0</v>
      </c>
      <c r="G28" s="97" t="s">
        <v>61</v>
      </c>
      <c r="H28" s="97"/>
      <c r="I28" s="97"/>
      <c r="J28" s="97"/>
      <c r="K28" s="97"/>
      <c r="L28" s="98"/>
    </row>
    <row r="29" spans="1:14" s="2" customFormat="1" ht="24.75" customHeight="1">
      <c r="A29" s="84"/>
      <c r="B29" s="133"/>
      <c r="C29" s="20" t="s">
        <v>62</v>
      </c>
      <c r="D29" s="70">
        <f t="shared" si="2"/>
        <v>6.5</v>
      </c>
      <c r="E29" s="37">
        <v>10</v>
      </c>
      <c r="F29" s="70">
        <f t="shared" si="3"/>
        <v>0</v>
      </c>
      <c r="G29" s="99"/>
      <c r="H29" s="99"/>
      <c r="I29" s="99"/>
      <c r="J29" s="99"/>
      <c r="K29" s="99"/>
      <c r="L29" s="100"/>
    </row>
    <row r="30" spans="1:14" s="2" customFormat="1" ht="24.75" customHeight="1">
      <c r="A30" s="84"/>
      <c r="B30" s="134"/>
      <c r="C30" s="21" t="s">
        <v>25</v>
      </c>
      <c r="D30" s="70">
        <f t="shared" si="2"/>
        <v>6.5000000000000002E-2</v>
      </c>
      <c r="E30" s="15">
        <v>0.1</v>
      </c>
      <c r="F30" s="70">
        <f t="shared" si="3"/>
        <v>0</v>
      </c>
      <c r="G30" s="101"/>
      <c r="H30" s="101"/>
      <c r="I30" s="101"/>
      <c r="J30" s="101"/>
      <c r="K30" s="101"/>
      <c r="L30" s="102"/>
    </row>
    <row r="31" spans="1:14" ht="20.100000000000001" customHeight="1">
      <c r="A31" s="84"/>
      <c r="B31" s="32" t="s">
        <v>39</v>
      </c>
      <c r="C31" s="24" t="s">
        <v>38</v>
      </c>
      <c r="D31" s="33">
        <f t="shared" si="2"/>
        <v>32.5</v>
      </c>
      <c r="E31" s="25">
        <v>50</v>
      </c>
      <c r="F31" s="23">
        <f t="shared" si="3"/>
        <v>0</v>
      </c>
      <c r="G31" s="74"/>
      <c r="H31" s="75"/>
      <c r="I31" s="75"/>
      <c r="J31" s="75"/>
      <c r="K31" s="75"/>
      <c r="L31" s="76"/>
    </row>
    <row r="32" spans="1:14" s="2" customFormat="1" ht="20.100000000000001" customHeight="1" thickBot="1">
      <c r="A32" s="86"/>
      <c r="B32" s="39" t="s">
        <v>28</v>
      </c>
      <c r="C32" s="29" t="s">
        <v>8</v>
      </c>
      <c r="D32" s="30">
        <f>E32*0.65</f>
        <v>130</v>
      </c>
      <c r="E32" s="31">
        <v>200</v>
      </c>
      <c r="F32" s="28">
        <f t="shared" ref="F32" si="4">($B$6*D32)+($B$7*E32)</f>
        <v>0</v>
      </c>
      <c r="G32" s="80"/>
      <c r="H32" s="81"/>
      <c r="I32" s="81"/>
      <c r="J32" s="81"/>
      <c r="K32" s="81"/>
      <c r="L32" s="82"/>
    </row>
    <row r="33" spans="2:2" s="2" customFormat="1" ht="15" customHeight="1">
      <c r="B33" s="6"/>
    </row>
    <row r="34" spans="2:2" s="2" customFormat="1" ht="15" customHeight="1">
      <c r="B34" s="6"/>
    </row>
    <row r="35" spans="2:2" s="2" customFormat="1" ht="15" customHeight="1">
      <c r="B35" s="6"/>
    </row>
    <row r="36" spans="2:2" s="2" customFormat="1" ht="15" customHeight="1">
      <c r="B36" s="6"/>
    </row>
    <row r="37" spans="2:2" s="2" customFormat="1" ht="15" customHeight="1">
      <c r="B37" s="6"/>
    </row>
    <row r="38" spans="2:2" s="2" customFormat="1" ht="15" customHeight="1">
      <c r="B38" s="6"/>
    </row>
    <row r="39" spans="2:2" s="2" customFormat="1" ht="13.5">
      <c r="B39" s="6"/>
    </row>
    <row r="40" spans="2:2" s="2" customFormat="1" ht="13.5">
      <c r="B40" s="6"/>
    </row>
    <row r="41" spans="2:2" s="2" customFormat="1" ht="13.5">
      <c r="B41" s="6"/>
    </row>
    <row r="42" spans="2:2" s="2" customFormat="1" ht="13.5">
      <c r="B42" s="6"/>
    </row>
    <row r="43" spans="2:2" s="2" customFormat="1" ht="13.5">
      <c r="B43" s="6"/>
    </row>
    <row r="44" spans="2:2" s="2" customFormat="1" ht="13.5">
      <c r="B44" s="6"/>
    </row>
    <row r="45" spans="2:2" s="2" customFormat="1" ht="13.5">
      <c r="B45" s="6"/>
    </row>
    <row r="46" spans="2:2" s="2" customFormat="1" ht="13.5">
      <c r="B46" s="6"/>
    </row>
    <row r="47" spans="2:2" s="2" customFormat="1" ht="13.5">
      <c r="B47" s="6"/>
    </row>
    <row r="48" spans="2: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7.25" customHeight="1">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6.5" customHeight="1">
      <c r="B113" s="6"/>
    </row>
    <row r="114" spans="2:2" s="2" customFormat="1" ht="16.5" customHeight="1">
      <c r="B114" s="6"/>
    </row>
    <row r="115" spans="2:2" s="2" customFormat="1" ht="16.5" customHeight="1">
      <c r="B115" s="6"/>
    </row>
    <row r="116" spans="2:2" s="2" customFormat="1" ht="16.5" customHeight="1">
      <c r="B116" s="6"/>
    </row>
    <row r="117" spans="2:2" s="2" customFormat="1" ht="16.5" customHeight="1">
      <c r="B117" s="6"/>
    </row>
    <row r="118" spans="2:2" s="2" customFormat="1" ht="16.5" customHeight="1">
      <c r="B118" s="6"/>
    </row>
    <row r="119" spans="2:2" s="2" customFormat="1" ht="17.25" customHeight="1">
      <c r="B119" s="6"/>
    </row>
    <row r="120" spans="2:2" s="2" customFormat="1" ht="17.25" customHeight="1">
      <c r="B120" s="6"/>
    </row>
    <row r="121" spans="2:2" s="2" customFormat="1" ht="13.5">
      <c r="B121" s="6"/>
    </row>
    <row r="122" spans="2:2" s="2" customFormat="1" ht="13.5">
      <c r="B122" s="6"/>
    </row>
    <row r="123" spans="2:2" s="2" customFormat="1" ht="16.5" customHeight="1">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B202" s="6"/>
    </row>
    <row r="203" spans="1:7" s="2" customFormat="1" ht="13.5">
      <c r="B203" s="6"/>
    </row>
    <row r="204" spans="1:7" s="2" customFormat="1" ht="13.5">
      <c r="B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G234" s="6"/>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ht="13.5">
      <c r="A351" s="3"/>
      <c r="B351" s="7"/>
      <c r="C351" s="3"/>
      <c r="D351" s="3"/>
      <c r="E351" s="3"/>
      <c r="F351" s="3"/>
      <c r="G351" s="7"/>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row r="385" spans="1:7" s="2" customFormat="1">
      <c r="A385" s="3"/>
      <c r="B385" s="5"/>
      <c r="C385" s="1"/>
      <c r="D385" s="1"/>
      <c r="E385" s="1"/>
      <c r="F385" s="3"/>
      <c r="G385" s="5"/>
    </row>
  </sheetData>
  <mergeCells count="16">
    <mergeCell ref="G31:L31"/>
    <mergeCell ref="A1:L3"/>
    <mergeCell ref="A5:B5"/>
    <mergeCell ref="G9:L9"/>
    <mergeCell ref="B10:B17"/>
    <mergeCell ref="G10:L17"/>
    <mergeCell ref="B18:B24"/>
    <mergeCell ref="G18:L24"/>
    <mergeCell ref="B25:B26"/>
    <mergeCell ref="A28:A32"/>
    <mergeCell ref="G32:L32"/>
    <mergeCell ref="A10:A27"/>
    <mergeCell ref="G25:L26"/>
    <mergeCell ref="G27:L27"/>
    <mergeCell ref="B28:B30"/>
    <mergeCell ref="G28:L30"/>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2</vt:i4>
      </vt:variant>
    </vt:vector>
  </HeadingPairs>
  <TitlesOfParts>
    <vt:vector size="2" baseType="lpstr">
      <vt:lpstr>10일</vt:lpstr>
      <vt:lpstr>11일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2025-09-11T01:27:15Z</cp:lastPrinted>
  <dcterms:created xsi:type="dcterms:W3CDTF">2015-01-29T05:11:46Z</dcterms:created>
  <dcterms:modified xsi:type="dcterms:W3CDTF">2025-09-15T02:00:38Z</dcterms:modified>
</cp:coreProperties>
</file>